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CVORotterdammultifunctionals/Gedeelde documenten/01. Uitnodiging tot Inschrijving/"/>
    </mc:Choice>
  </mc:AlternateContent>
  <xr:revisionPtr revIDLastSave="9" documentId="13_ncr:40009_{D680D185-5513-458C-AF35-17102718F6A5}" xr6:coauthVersionLast="47" xr6:coauthVersionMax="47" xr10:uidLastSave="{58E23A9B-A366-41F6-9D72-972C91B014FC}"/>
  <bookViews>
    <workbookView xWindow="28680" yWindow="-120" windowWidth="29040" windowHeight="15840" tabRatio="773" firstSheet="6" activeTab="6" xr2:uid="{00000000-000D-0000-FFFF-FFFF00000000}"/>
  </bookViews>
  <sheets>
    <sheet name="Kaj Munk College" sheetId="3" state="hidden" r:id="rId1"/>
    <sheet name="Eerste Christelijk Lyceum" sheetId="5" state="hidden" r:id="rId2"/>
    <sheet name="Haemstede-barger Mavo" sheetId="7" state="hidden" r:id="rId3"/>
    <sheet name="Scholengemeenschap Thamen" sheetId="6" state="hidden" r:id="rId4"/>
    <sheet name="Herbert Vissers College" sheetId="8" state="hidden" r:id="rId5"/>
    <sheet name="De Dorstige Kuil" sheetId="9" state="hidden" r:id="rId6"/>
    <sheet name="MFP incl. opties leverancier 1" sheetId="10" r:id="rId7"/>
    <sheet name="MFP incl. opties leverancier 2" sheetId="20" r:id="rId8"/>
    <sheet name="Toelichting optie leverancier 2" sheetId="21" r:id="rId9"/>
    <sheet name="Accent" sheetId="11" state="hidden" r:id="rId10"/>
    <sheet name="Comenius" sheetId="14" state="hidden" r:id="rId11"/>
    <sheet name="Farel" sheetId="15" state="hidden" r:id="rId12"/>
    <sheet name="Marnix" sheetId="16" state="hidden" r:id="rId13"/>
    <sheet name="Melanchthon" sheetId="17" state="hidden" r:id="rId14"/>
    <sheet name="Penta" sheetId="19" state="hidden" r:id="rId15"/>
    <sheet name="CVO BB" sheetId="18" state="hidden" r:id="rId16"/>
  </sheets>
  <externalReferences>
    <externalReference r:id="rId17"/>
  </externalReferences>
  <definedNames>
    <definedName name="_xlnm._FilterDatabase" localSheetId="7" hidden="1">'MFP incl. opties leverancier 2'!$A$1:$AA$107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5" i="21" l="1"/>
  <c r="A34" i="21"/>
  <c r="A33" i="21"/>
  <c r="A32" i="21"/>
  <c r="A31" i="21"/>
  <c r="A30" i="21"/>
  <c r="A29" i="21"/>
  <c r="A28" i="21"/>
  <c r="A27" i="21"/>
  <c r="A26" i="21"/>
  <c r="A25" i="21"/>
  <c r="A24" i="21"/>
  <c r="A23" i="21"/>
  <c r="A22" i="21"/>
  <c r="A21" i="21"/>
  <c r="A20" i="21"/>
  <c r="A19" i="21"/>
  <c r="A18" i="21"/>
  <c r="A17" i="21"/>
  <c r="A16" i="21"/>
  <c r="A15" i="21"/>
  <c r="A14" i="21"/>
  <c r="A13" i="21"/>
  <c r="A12" i="21"/>
  <c r="A11" i="21"/>
  <c r="A10" i="21"/>
  <c r="A9" i="21"/>
  <c r="A8" i="21"/>
  <c r="A7" i="21"/>
  <c r="A6" i="21"/>
  <c r="A5" i="21"/>
  <c r="A4" i="21"/>
  <c r="A3" i="21"/>
  <c r="A2" i="21"/>
  <c r="Q106" i="20"/>
  <c r="O106" i="20"/>
  <c r="M106" i="20"/>
  <c r="Q105" i="20"/>
  <c r="O105" i="20"/>
  <c r="M105" i="20"/>
  <c r="Q104" i="20"/>
  <c r="O104" i="20"/>
  <c r="M104" i="20"/>
  <c r="Q103" i="20"/>
  <c r="O103" i="20"/>
  <c r="M103" i="20"/>
  <c r="Q102" i="20"/>
  <c r="O102" i="20"/>
  <c r="M102" i="20"/>
  <c r="Q101" i="20"/>
  <c r="O101" i="20"/>
  <c r="M101" i="20"/>
  <c r="Q100" i="20"/>
  <c r="O100" i="20"/>
  <c r="M100" i="20"/>
  <c r="Q99" i="20"/>
  <c r="O99" i="20"/>
  <c r="M99" i="20"/>
  <c r="Q98" i="20"/>
  <c r="O98" i="20"/>
  <c r="M98" i="20"/>
  <c r="Q97" i="20"/>
  <c r="O97" i="20"/>
  <c r="M97" i="20"/>
  <c r="Q96" i="20"/>
  <c r="O96" i="20"/>
  <c r="M96" i="20"/>
  <c r="Q95" i="20"/>
  <c r="O95" i="20"/>
  <c r="M95" i="20"/>
  <c r="Q94" i="20"/>
  <c r="O94" i="20"/>
  <c r="M94" i="20"/>
  <c r="Q93" i="20"/>
  <c r="O93" i="20"/>
  <c r="M93" i="20"/>
  <c r="Q92" i="20"/>
  <c r="O92" i="20"/>
  <c r="M92" i="20"/>
  <c r="Q91" i="20"/>
  <c r="O91" i="20"/>
  <c r="M91" i="20"/>
  <c r="Q90" i="20"/>
  <c r="O90" i="20"/>
  <c r="M90" i="20"/>
  <c r="Q89" i="20"/>
  <c r="O89" i="20"/>
  <c r="M89" i="20"/>
  <c r="Q82" i="20"/>
  <c r="Q81" i="20"/>
  <c r="O80" i="20"/>
  <c r="M80" i="20"/>
  <c r="O79" i="20"/>
  <c r="M79" i="20"/>
  <c r="Q78" i="20"/>
  <c r="O78" i="20"/>
  <c r="Q77" i="20"/>
  <c r="O77" i="20"/>
  <c r="Q76" i="20"/>
  <c r="O76" i="20"/>
  <c r="Q75" i="20"/>
  <c r="O75" i="20"/>
  <c r="Q74" i="20"/>
  <c r="O74" i="20"/>
  <c r="Q73" i="20"/>
  <c r="O73" i="20"/>
  <c r="Q72" i="20"/>
  <c r="O72" i="20"/>
  <c r="M72" i="20"/>
  <c r="Q71" i="20"/>
  <c r="O71" i="20"/>
  <c r="M71" i="20"/>
  <c r="Q70" i="20"/>
  <c r="O70" i="20"/>
  <c r="M70" i="20"/>
  <c r="Q69" i="20"/>
  <c r="O69" i="20"/>
  <c r="M69" i="20"/>
  <c r="Q68" i="20"/>
  <c r="O68" i="20"/>
  <c r="M68" i="20"/>
  <c r="Q67" i="20"/>
  <c r="O67" i="20"/>
  <c r="M67" i="20"/>
  <c r="Q66" i="20"/>
  <c r="O66" i="20"/>
  <c r="M66" i="20"/>
  <c r="Q65" i="20"/>
  <c r="O65" i="20"/>
  <c r="M65" i="20"/>
  <c r="Q64" i="20"/>
  <c r="O64" i="20"/>
  <c r="M64" i="20"/>
  <c r="Q63" i="20"/>
  <c r="O63" i="20"/>
  <c r="M63" i="20"/>
  <c r="Q62" i="20"/>
  <c r="O62" i="20"/>
  <c r="M62" i="20"/>
  <c r="Q61" i="20"/>
  <c r="O61" i="20"/>
  <c r="M61" i="20"/>
  <c r="Q60" i="20"/>
  <c r="O60" i="20"/>
  <c r="M60" i="20"/>
  <c r="Q59" i="20"/>
  <c r="O59" i="20"/>
  <c r="M59" i="20"/>
  <c r="Q58" i="20"/>
  <c r="O58" i="20"/>
  <c r="M58" i="20"/>
  <c r="Q57" i="20"/>
  <c r="O57" i="20"/>
  <c r="M57" i="20"/>
  <c r="Q56" i="20"/>
  <c r="O56" i="20"/>
  <c r="M56" i="20"/>
  <c r="Q55" i="20"/>
  <c r="O55" i="20"/>
  <c r="M55" i="20"/>
  <c r="Q54" i="20"/>
  <c r="O54" i="20"/>
  <c r="M54" i="20"/>
  <c r="Q53" i="20"/>
  <c r="O53" i="20"/>
  <c r="M53" i="20"/>
  <c r="Q52" i="20"/>
  <c r="O52" i="20"/>
  <c r="M52" i="20"/>
  <c r="Q51" i="20"/>
  <c r="O51" i="20"/>
  <c r="M51" i="20"/>
  <c r="Q50" i="20"/>
  <c r="O50" i="20"/>
  <c r="M50" i="20"/>
  <c r="Q49" i="20"/>
  <c r="O49" i="20"/>
  <c r="M49" i="20"/>
  <c r="Q48" i="20"/>
  <c r="O48" i="20"/>
  <c r="M48" i="20"/>
  <c r="Q47" i="20"/>
  <c r="O47" i="20"/>
  <c r="M47" i="20"/>
  <c r="Q46" i="20"/>
  <c r="O46" i="20"/>
  <c r="M46" i="20"/>
  <c r="Q45" i="20"/>
  <c r="O45" i="20"/>
  <c r="M45" i="20"/>
  <c r="Q44" i="20"/>
  <c r="O44" i="20"/>
  <c r="M44" i="20"/>
  <c r="Q43" i="20"/>
  <c r="O43" i="20"/>
  <c r="M43" i="20"/>
  <c r="Q42" i="20"/>
  <c r="O42" i="20"/>
  <c r="M42" i="20"/>
  <c r="Q41" i="20"/>
  <c r="O41" i="20"/>
  <c r="M41" i="20"/>
  <c r="Q40" i="20"/>
  <c r="O40" i="20"/>
  <c r="M40" i="20"/>
  <c r="Q39" i="20"/>
  <c r="O39" i="20"/>
  <c r="M39" i="20"/>
  <c r="Q38" i="20"/>
  <c r="O38" i="20"/>
  <c r="M38" i="20"/>
  <c r="Q37" i="20"/>
  <c r="O37" i="20"/>
  <c r="M37" i="20"/>
  <c r="Q36" i="20"/>
  <c r="O36" i="20"/>
  <c r="M36" i="20"/>
  <c r="Q35" i="20"/>
  <c r="O35" i="20"/>
  <c r="M35" i="20"/>
  <c r="Q34" i="20"/>
  <c r="O34" i="20"/>
  <c r="M34" i="20"/>
  <c r="Q33" i="20"/>
  <c r="O33" i="20"/>
  <c r="M33" i="20"/>
  <c r="Q32" i="20"/>
  <c r="O32" i="20"/>
  <c r="M32" i="20"/>
  <c r="Q31" i="20"/>
  <c r="O31" i="20"/>
  <c r="M31" i="20"/>
  <c r="Q30" i="20"/>
  <c r="O30" i="20"/>
  <c r="M30" i="20"/>
  <c r="Q29" i="20"/>
  <c r="O29" i="20"/>
  <c r="M29" i="20"/>
  <c r="Q28" i="20"/>
  <c r="O28" i="20"/>
  <c r="M28" i="20"/>
  <c r="Q27" i="20"/>
  <c r="O27" i="20"/>
  <c r="M27" i="20"/>
  <c r="Q26" i="20"/>
  <c r="O26" i="20"/>
  <c r="M26" i="20"/>
  <c r="Q25" i="20"/>
  <c r="O25" i="20"/>
  <c r="M25" i="20"/>
  <c r="Q24" i="20"/>
  <c r="O24" i="20"/>
  <c r="M24" i="20"/>
  <c r="Q23" i="20"/>
  <c r="O23" i="20"/>
  <c r="M23" i="20"/>
  <c r="Q22" i="20"/>
  <c r="O22" i="20"/>
  <c r="M22" i="20"/>
  <c r="Q21" i="20"/>
  <c r="O21" i="20"/>
  <c r="M21" i="20"/>
  <c r="Q20" i="20"/>
  <c r="O20" i="20"/>
  <c r="M20" i="20"/>
  <c r="Q19" i="20"/>
  <c r="O19" i="20"/>
  <c r="M19" i="20"/>
  <c r="Q18" i="20"/>
  <c r="O18" i="20"/>
  <c r="M18" i="20"/>
  <c r="Q17" i="20"/>
  <c r="O17" i="20"/>
  <c r="M17" i="20"/>
  <c r="Q16" i="20"/>
  <c r="O16" i="20"/>
  <c r="M16" i="20"/>
  <c r="Q15" i="20"/>
  <c r="O15" i="20"/>
  <c r="M15" i="20"/>
  <c r="Q14" i="20"/>
  <c r="O14" i="20"/>
  <c r="M14" i="20"/>
  <c r="Q13" i="20"/>
  <c r="O13" i="20"/>
  <c r="M13" i="20"/>
  <c r="Q12" i="20"/>
  <c r="O12" i="20"/>
  <c r="M12" i="20"/>
  <c r="Q11" i="20"/>
  <c r="O11" i="20"/>
  <c r="M11" i="20"/>
  <c r="Q10" i="20"/>
  <c r="O10" i="20"/>
  <c r="M10" i="20"/>
  <c r="Q9" i="20"/>
  <c r="O9" i="20"/>
  <c r="M9" i="20"/>
  <c r="Q8" i="20"/>
  <c r="O8" i="20"/>
  <c r="M8" i="20"/>
  <c r="Q7" i="20"/>
  <c r="O7" i="20"/>
  <c r="M7" i="20"/>
  <c r="Q6" i="20"/>
  <c r="O6" i="20"/>
  <c r="M6" i="20"/>
  <c r="Q5" i="20"/>
  <c r="O5" i="20"/>
  <c r="M5" i="20"/>
  <c r="Q4" i="20"/>
  <c r="O4" i="20"/>
  <c r="M4" i="20"/>
  <c r="Q3" i="20"/>
  <c r="O3" i="20"/>
  <c r="M3" i="20"/>
  <c r="M108" i="20" s="1"/>
  <c r="Q2" i="20"/>
  <c r="O2" i="20"/>
  <c r="M2" i="20"/>
  <c r="M109" i="20" s="1"/>
  <c r="AF46" i="17"/>
  <c r="AF47" i="17"/>
  <c r="AF48" i="17"/>
  <c r="AF49" i="17"/>
  <c r="AF50" i="17"/>
  <c r="AF51" i="17"/>
  <c r="AF52" i="17"/>
  <c r="AF53" i="17"/>
  <c r="AF45" i="17"/>
  <c r="AF34" i="17"/>
  <c r="AF33" i="17"/>
  <c r="AF31" i="17"/>
  <c r="AF13" i="17"/>
  <c r="I4" i="11"/>
  <c r="I4" i="19"/>
  <c r="I4" i="17"/>
  <c r="I4" i="16"/>
  <c r="I4" i="15"/>
  <c r="I4" i="14"/>
  <c r="O52" i="16"/>
  <c r="O51" i="16"/>
  <c r="O50" i="16"/>
  <c r="O48" i="16"/>
  <c r="O47" i="16"/>
  <c r="O45" i="16"/>
  <c r="O13" i="16"/>
  <c r="Q13" i="15"/>
  <c r="Q13" i="14"/>
  <c r="Q14" i="10"/>
  <c r="Q4" i="10"/>
  <c r="O4" i="10"/>
  <c r="O14" i="10" s="1"/>
  <c r="P22" i="10"/>
  <c r="Q13" i="10"/>
  <c r="P21" i="18"/>
  <c r="P21" i="19"/>
  <c r="P21" i="17"/>
  <c r="P21" i="11"/>
  <c r="AH4" i="10"/>
  <c r="AH14" i="10" s="1"/>
  <c r="AF4" i="10"/>
  <c r="AF14" i="10" s="1"/>
  <c r="AD4" i="10"/>
  <c r="AG21" i="18"/>
  <c r="AE21" i="18"/>
  <c r="AG21" i="19"/>
  <c r="AE21" i="19"/>
  <c r="AG21" i="17"/>
  <c r="AE21" i="17"/>
  <c r="AG21" i="14"/>
  <c r="AE21" i="14"/>
  <c r="AG21" i="11"/>
  <c r="AE21" i="11"/>
  <c r="AG21" i="15"/>
  <c r="AE21" i="16"/>
  <c r="AC21" i="15"/>
  <c r="AC21" i="16"/>
  <c r="Z4" i="10"/>
  <c r="X4" i="10"/>
  <c r="K4" i="10"/>
  <c r="AF33" i="15"/>
  <c r="AF34" i="15"/>
  <c r="AF31" i="15"/>
  <c r="AF46" i="15"/>
  <c r="AF47" i="15"/>
  <c r="AF48" i="15"/>
  <c r="AF49" i="15"/>
  <c r="AF50" i="15"/>
  <c r="AF51" i="15"/>
  <c r="AF52" i="15"/>
  <c r="AF53" i="15"/>
  <c r="AF45" i="15"/>
  <c r="AD13" i="10"/>
  <c r="AB13" i="10"/>
  <c r="Z13" i="10"/>
  <c r="X13" i="10"/>
  <c r="V13" i="10"/>
  <c r="S13" i="10"/>
  <c r="AB4" i="10"/>
  <c r="V4" i="10"/>
  <c r="I4" i="10" s="1"/>
  <c r="S4" i="10"/>
  <c r="M4" i="10"/>
  <c r="M13" i="10"/>
  <c r="AB33" i="15"/>
  <c r="AB34" i="10"/>
  <c r="AF13" i="15"/>
  <c r="AB13" i="15"/>
  <c r="M33" i="15"/>
  <c r="S13" i="15"/>
  <c r="S14" i="10" s="1"/>
  <c r="M13" i="15"/>
  <c r="Z13" i="11"/>
  <c r="X14" i="10" s="1"/>
  <c r="AD13" i="14"/>
  <c r="X13" i="14"/>
  <c r="O13" i="14"/>
  <c r="M33" i="14"/>
  <c r="M13" i="14"/>
  <c r="AB13" i="18"/>
  <c r="Z13" i="19"/>
  <c r="Z14" i="10"/>
  <c r="S13" i="19"/>
  <c r="AH52" i="16"/>
  <c r="AH51" i="16"/>
  <c r="AH50" i="16"/>
  <c r="AH48" i="16"/>
  <c r="AH47" i="16"/>
  <c r="AH45" i="16"/>
  <c r="AH33" i="16"/>
  <c r="AH13" i="16"/>
  <c r="Q52" i="16"/>
  <c r="Q51" i="16"/>
  <c r="Q50" i="16"/>
  <c r="Q48" i="16"/>
  <c r="Q47" i="16"/>
  <c r="Q45" i="16"/>
  <c r="M33" i="16"/>
  <c r="M13" i="16"/>
  <c r="Q13" i="16"/>
  <c r="AD13" i="17"/>
  <c r="X13" i="17"/>
  <c r="V13" i="17"/>
  <c r="V14" i="10" s="1"/>
  <c r="S13" i="17"/>
  <c r="M33" i="17"/>
  <c r="M13" i="17"/>
  <c r="AD13" i="19"/>
  <c r="S18" i="19"/>
  <c r="S19" i="10" s="1"/>
  <c r="Z46" i="11"/>
  <c r="Z47" i="11"/>
  <c r="Z48" i="11"/>
  <c r="Z49" i="11"/>
  <c r="Z50" i="11"/>
  <c r="Z51" i="11"/>
  <c r="Z52" i="11"/>
  <c r="Z53" i="11"/>
  <c r="Z45" i="11"/>
  <c r="Z31" i="11"/>
  <c r="AB13" i="11"/>
  <c r="AB14" i="10"/>
  <c r="Z18" i="11"/>
  <c r="Z20" i="11"/>
  <c r="M33" i="11"/>
  <c r="M34" i="10" s="1"/>
  <c r="M13" i="11"/>
  <c r="M14" i="10" s="1"/>
  <c r="Z34" i="11"/>
  <c r="Z35" i="10"/>
  <c r="Z33" i="11"/>
  <c r="Z34" i="10" s="1"/>
  <c r="AC21" i="17"/>
  <c r="AA21" i="17"/>
  <c r="W21" i="17"/>
  <c r="U21" i="17"/>
  <c r="N21" i="17"/>
  <c r="Y22" i="10"/>
  <c r="I4" i="18"/>
  <c r="AC21" i="19"/>
  <c r="AA21" i="19"/>
  <c r="Y21" i="19"/>
  <c r="U21" i="19"/>
  <c r="N21" i="19"/>
  <c r="AC21" i="18"/>
  <c r="AA21" i="18"/>
  <c r="W21" i="18"/>
  <c r="U21" i="18"/>
  <c r="N21" i="18"/>
  <c r="AA21" i="16"/>
  <c r="W21" i="16"/>
  <c r="U21" i="16"/>
  <c r="AA21" i="14"/>
  <c r="U21" i="14"/>
  <c r="AC21" i="14"/>
  <c r="W21" i="14"/>
  <c r="AC21" i="11"/>
  <c r="AA21" i="11"/>
  <c r="N21" i="11"/>
  <c r="AC22" i="10"/>
  <c r="AA22" i="10"/>
  <c r="W22" i="10"/>
  <c r="U22" i="10"/>
  <c r="N22" i="10"/>
  <c r="W5" i="5"/>
  <c r="AD3" i="9"/>
  <c r="AA3" i="9"/>
  <c r="Y3" i="9"/>
  <c r="W3" i="9"/>
  <c r="U3" i="9"/>
  <c r="R3" i="9"/>
  <c r="P3" i="9"/>
  <c r="N3" i="9"/>
  <c r="L3" i="9"/>
  <c r="AF3" i="8"/>
  <c r="AD3" i="8"/>
  <c r="AA3" i="8"/>
  <c r="Y3" i="8"/>
  <c r="W3" i="8"/>
  <c r="U3" i="8"/>
  <c r="R3" i="8"/>
  <c r="P3" i="8"/>
  <c r="N3" i="8"/>
  <c r="L3" i="8"/>
  <c r="AD3" i="6"/>
  <c r="AA3" i="6"/>
  <c r="Y3" i="6"/>
  <c r="W3" i="6"/>
  <c r="U3" i="6"/>
  <c r="R3" i="6"/>
  <c r="P3" i="6"/>
  <c r="N3" i="6"/>
  <c r="L3" i="6"/>
  <c r="AD3" i="5"/>
  <c r="AA3" i="5"/>
  <c r="Y3" i="5"/>
  <c r="W3" i="5"/>
  <c r="U3" i="5"/>
  <c r="R3" i="5"/>
  <c r="P3" i="5"/>
  <c r="N3" i="5"/>
  <c r="L3" i="5"/>
  <c r="AD3" i="3"/>
  <c r="AA3" i="3"/>
  <c r="Y3" i="3"/>
  <c r="W3" i="3"/>
  <c r="U3" i="3"/>
  <c r="R3" i="3"/>
  <c r="P3" i="3"/>
  <c r="N3" i="3"/>
  <c r="L3" i="3"/>
  <c r="J7" i="8"/>
  <c r="J23" i="8"/>
  <c r="W5" i="3"/>
  <c r="I4" i="8"/>
  <c r="AD7" i="8"/>
  <c r="L7" i="8"/>
  <c r="AF7" i="8"/>
  <c r="W5" i="8"/>
  <c r="B52" i="9"/>
  <c r="B53" i="8"/>
  <c r="B52" i="6"/>
  <c r="B52" i="5"/>
  <c r="B52" i="3"/>
  <c r="W5" i="6"/>
  <c r="AA42" i="9"/>
  <c r="B17" i="9"/>
  <c r="B18" i="8"/>
  <c r="B16" i="7"/>
  <c r="B17" i="6"/>
  <c r="B17" i="5"/>
  <c r="B17" i="3"/>
  <c r="B42" i="9"/>
  <c r="B41" i="9"/>
  <c r="B43" i="8"/>
  <c r="B42" i="8"/>
  <c r="B41" i="7"/>
  <c r="B40" i="7"/>
  <c r="B42" i="6"/>
  <c r="B41" i="6"/>
  <c r="B42" i="5"/>
  <c r="B41" i="5"/>
  <c r="B41" i="3"/>
  <c r="B42" i="3"/>
  <c r="I4" i="9"/>
  <c r="B48" i="9"/>
  <c r="A66" i="9"/>
  <c r="A67" i="9"/>
  <c r="A68" i="9"/>
  <c r="A65" i="9"/>
  <c r="A57" i="9"/>
  <c r="A58" i="9"/>
  <c r="A59" i="9"/>
  <c r="A60" i="9"/>
  <c r="A61" i="9"/>
  <c r="A62" i="9"/>
  <c r="A63" i="9"/>
  <c r="A56" i="9"/>
  <c r="A54" i="9"/>
  <c r="B54" i="9"/>
  <c r="B53" i="9"/>
  <c r="A67" i="8"/>
  <c r="A68" i="8"/>
  <c r="A69" i="8"/>
  <c r="A66" i="8"/>
  <c r="A58" i="8"/>
  <c r="A59" i="8"/>
  <c r="A60" i="8"/>
  <c r="A61" i="8"/>
  <c r="A62" i="8"/>
  <c r="A63" i="8"/>
  <c r="A64" i="8"/>
  <c r="A57" i="8"/>
  <c r="B55" i="8"/>
  <c r="B54" i="8"/>
  <c r="A65" i="7"/>
  <c r="A66" i="7"/>
  <c r="A67" i="7"/>
  <c r="A64" i="7"/>
  <c r="A56" i="7"/>
  <c r="A57" i="7"/>
  <c r="A58" i="7"/>
  <c r="A59" i="7"/>
  <c r="A60" i="7"/>
  <c r="A61" i="7"/>
  <c r="A62" i="7"/>
  <c r="A55" i="7"/>
  <c r="B53" i="7"/>
  <c r="A53" i="7"/>
  <c r="B48" i="6"/>
  <c r="A66" i="6"/>
  <c r="A67" i="6"/>
  <c r="A68" i="6"/>
  <c r="A65" i="6"/>
  <c r="A57" i="6"/>
  <c r="A58" i="6"/>
  <c r="A59" i="6"/>
  <c r="A60" i="6"/>
  <c r="A61" i="6"/>
  <c r="A62" i="6"/>
  <c r="A63" i="6"/>
  <c r="A56" i="6"/>
  <c r="A54" i="6"/>
  <c r="A53" i="6"/>
  <c r="B54" i="6"/>
  <c r="B53" i="6"/>
  <c r="B66" i="5"/>
  <c r="B67" i="5"/>
  <c r="B68" i="5"/>
  <c r="A66" i="5"/>
  <c r="A67" i="5"/>
  <c r="A68" i="5"/>
  <c r="B65" i="5"/>
  <c r="A65" i="5"/>
  <c r="B64" i="5"/>
  <c r="A64" i="5"/>
  <c r="B58" i="5"/>
  <c r="B59" i="5"/>
  <c r="B60" i="5"/>
  <c r="B61" i="5"/>
  <c r="B62" i="5"/>
  <c r="B63" i="5"/>
  <c r="B57" i="5"/>
  <c r="B56" i="5"/>
  <c r="A57" i="5"/>
  <c r="A58" i="5"/>
  <c r="A59" i="5"/>
  <c r="A60" i="5"/>
  <c r="A61" i="5"/>
  <c r="A62" i="5"/>
  <c r="A63" i="5"/>
  <c r="A56" i="5"/>
  <c r="B55" i="5"/>
  <c r="A55" i="5"/>
  <c r="A54" i="5"/>
  <c r="B54" i="5"/>
  <c r="A53" i="5"/>
  <c r="B53" i="5"/>
  <c r="B66" i="3"/>
  <c r="B67" i="3"/>
  <c r="B68" i="3"/>
  <c r="B65" i="3"/>
  <c r="A66" i="3"/>
  <c r="A67" i="3"/>
  <c r="A68" i="3"/>
  <c r="A65" i="3"/>
  <c r="B58" i="3"/>
  <c r="B59" i="3"/>
  <c r="B60" i="3"/>
  <c r="B61" i="3"/>
  <c r="B62" i="3"/>
  <c r="B63" i="3"/>
  <c r="B57" i="3"/>
  <c r="A57" i="3"/>
  <c r="A58" i="3"/>
  <c r="A59" i="3"/>
  <c r="A60" i="3"/>
  <c r="A61" i="3"/>
  <c r="A62" i="3"/>
  <c r="A63" i="3"/>
  <c r="H56" i="3"/>
  <c r="B56" i="3"/>
  <c r="A56" i="3"/>
  <c r="A54" i="3"/>
  <c r="B54" i="3"/>
  <c r="B53" i="3"/>
  <c r="B48" i="3"/>
  <c r="AA23" i="8"/>
  <c r="Y22" i="9"/>
  <c r="W22" i="9"/>
  <c r="AA22" i="9"/>
  <c r="AA8" i="3"/>
  <c r="AA7" i="3"/>
  <c r="W8" i="3"/>
  <c r="W7" i="3"/>
  <c r="R7" i="9"/>
  <c r="P7" i="9"/>
  <c r="P22" i="9"/>
  <c r="N7" i="9"/>
  <c r="N22" i="9" s="1"/>
  <c r="L7" i="9"/>
  <c r="J7" i="9"/>
  <c r="J22" i="9"/>
  <c r="R7" i="8"/>
  <c r="P7" i="8"/>
  <c r="P23" i="8"/>
  <c r="N7" i="8"/>
  <c r="N23" i="8" s="1"/>
  <c r="R7" i="7"/>
  <c r="P7" i="7"/>
  <c r="P21" i="7"/>
  <c r="N7" i="7"/>
  <c r="N21" i="7"/>
  <c r="L7" i="7"/>
  <c r="J7" i="7"/>
  <c r="J21" i="7" s="1"/>
  <c r="I4" i="7"/>
  <c r="R7" i="6"/>
  <c r="P7" i="6"/>
  <c r="P22" i="6" s="1"/>
  <c r="N7" i="6"/>
  <c r="N22" i="6"/>
  <c r="L7" i="6"/>
  <c r="J7" i="6"/>
  <c r="J22" i="6"/>
  <c r="I4" i="6"/>
  <c r="R7" i="5"/>
  <c r="P7" i="5"/>
  <c r="P22" i="5"/>
  <c r="N7" i="5"/>
  <c r="N22" i="5"/>
  <c r="L7" i="5"/>
  <c r="J7" i="5"/>
  <c r="J22" i="5"/>
  <c r="I4" i="5"/>
  <c r="I4" i="3"/>
  <c r="U8" i="3"/>
  <c r="U7" i="3"/>
  <c r="R7" i="3"/>
  <c r="P7" i="3"/>
  <c r="P22" i="3"/>
  <c r="N7" i="3"/>
  <c r="N22" i="3"/>
  <c r="L7" i="3"/>
  <c r="J7" i="3"/>
  <c r="J22" i="3"/>
  <c r="U22" i="9"/>
  <c r="U23" i="8"/>
  <c r="W22" i="5"/>
  <c r="AA22" i="5"/>
  <c r="W22" i="6"/>
  <c r="AA22" i="6"/>
  <c r="W21" i="7"/>
  <c r="AA21" i="7"/>
  <c r="W23" i="8"/>
  <c r="U22" i="5"/>
  <c r="Y22" i="5"/>
  <c r="U22" i="6"/>
  <c r="Y22" i="6"/>
  <c r="U21" i="7"/>
  <c r="Y21" i="7"/>
  <c r="Y23" i="8"/>
  <c r="AD14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Harno</author>
  </authors>
  <commentList>
    <comment ref="H1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Hier dient een keuze gemaakt te worden tussen 3a A4/A5 of 3b A5 t/m A3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Harno</author>
  </authors>
  <commentList>
    <comment ref="H1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Hier dient een keuze gemaakt te worden tussen 3a A4/A5 of 3b A5 t/m A3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Harno</author>
  </authors>
  <commentList>
    <comment ref="H1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Hier dient een keuze gemaakt te worden tussen 3a A4/A5 of 3b A5 t/m A3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Harno</author>
  </authors>
  <commentList>
    <comment ref="H1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Hier dient een keuze gemaakt te worden tussen 3a A4/A5 of 3b A5 t/m A3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Harno</author>
  </authors>
  <commentList>
    <comment ref="H14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Hier dient een keuze gemaakt te worden tussen 3a A4/A5 of 3b A5 t/m A3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Harno</author>
  </authors>
  <commentList>
    <comment ref="H1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Hier dient een keuze gemaakt te worden tussen 3a A4/A5 of 3b A5 t/m A3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Harno</author>
  </authors>
  <commentList>
    <comment ref="H13" authorId="0" shapeId="0" xr:uid="{00000000-0006-0000-0600-000001000000}">
      <text>
        <r>
          <rPr>
            <b/>
            <sz val="9"/>
            <color indexed="8"/>
            <rFont val="Tahoma"/>
            <family val="2"/>
          </rPr>
          <t>Hier dient een keuze gemaakt te worden tussen 3a A4/A5 of 3b A5 t/m A3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Harno</author>
  </authors>
  <commentList>
    <comment ref="H12" authorId="0" shapeId="0" xr:uid="{00000000-0006-0000-0700-000001000000}">
      <text>
        <r>
          <rPr>
            <b/>
            <sz val="9"/>
            <color indexed="8"/>
            <rFont val="Tahoma"/>
            <family val="2"/>
          </rPr>
          <t>Hier dient een keuze gemaakt te worden tussen 3a A4/A5 of 3b A5 t/m A3</t>
        </r>
      </text>
    </comment>
    <comment ref="Y18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Aangepast, bij een kleuren machine is scannen in kleur geen extra optie, maar standaard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Harno</author>
  </authors>
  <commentList>
    <comment ref="H12" authorId="0" shapeId="0" xr:uid="{00000000-0006-0000-0800-000001000000}">
      <text>
        <r>
          <rPr>
            <b/>
            <sz val="9"/>
            <color indexed="8"/>
            <rFont val="Tahoma"/>
            <family val="2"/>
          </rPr>
          <t>Hier dient een keuze gemaakt te worden tussen 3a A4/A5 of 3b A5 t/m A3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Harno</author>
  </authors>
  <commentList>
    <comment ref="H12" authorId="0" shapeId="0" xr:uid="{00000000-0006-0000-0900-000001000000}">
      <text>
        <r>
          <rPr>
            <b/>
            <sz val="9"/>
            <color indexed="8"/>
            <rFont val="Tahoma"/>
            <family val="2"/>
          </rPr>
          <t>Hier dient een keuze gemaakt te worden tussen 3a A4/A5 of 3b A5 t/m A3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Harno</author>
  </authors>
  <commentList>
    <comment ref="H12" authorId="0" shapeId="0" xr:uid="{00000000-0006-0000-0A00-000001000000}">
      <text>
        <r>
          <rPr>
            <b/>
            <sz val="9"/>
            <color indexed="8"/>
            <rFont val="Tahoma"/>
            <family val="2"/>
          </rPr>
          <t>Hier dient een keuze gemaakt te worden tussen 3a A4/A5 of 3b A5 t/m A3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Harno</author>
  </authors>
  <commentList>
    <comment ref="H12" authorId="0" shapeId="0" xr:uid="{00000000-0006-0000-0B00-000001000000}">
      <text>
        <r>
          <rPr>
            <b/>
            <sz val="9"/>
            <color indexed="8"/>
            <rFont val="Tahoma"/>
            <family val="2"/>
          </rPr>
          <t>Hier dient een keuze gemaakt te worden tussen 3a A4/A5 of 3b A5 t/m A3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Harno</author>
  </authors>
  <commentList>
    <comment ref="H12" authorId="0" shapeId="0" xr:uid="{00000000-0006-0000-0C00-000001000000}">
      <text>
        <r>
          <rPr>
            <b/>
            <sz val="9"/>
            <color indexed="8"/>
            <rFont val="Tahoma"/>
            <family val="2"/>
          </rPr>
          <t>Hier dient een keuze gemaakt te worden tussen 3a A4/A5 of 3b A5 t/m A3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Harno</author>
  </authors>
  <commentList>
    <comment ref="H12" authorId="0" shapeId="0" xr:uid="{00000000-0006-0000-0D00-000001000000}">
      <text>
        <r>
          <rPr>
            <b/>
            <sz val="9"/>
            <color indexed="8"/>
            <rFont val="Tahoma"/>
            <family val="2"/>
          </rPr>
          <t>Hier dient een keuze gemaakt te worden tussen 3a A4/A5 of 3b A5 t/m A3</t>
        </r>
      </text>
    </comment>
  </commentList>
</comments>
</file>

<file path=xl/sharedStrings.xml><?xml version="1.0" encoding="utf-8"?>
<sst xmlns="http://schemas.openxmlformats.org/spreadsheetml/2006/main" count="14463" uniqueCount="321">
  <si>
    <t>Volume</t>
  </si>
  <si>
    <t>MFC</t>
  </si>
  <si>
    <t>Zwart/wit</t>
  </si>
  <si>
    <t>Repro</t>
  </si>
  <si>
    <t>Midden</t>
  </si>
  <si>
    <t>Kleur</t>
  </si>
  <si>
    <t>Hoog</t>
  </si>
  <si>
    <t>Bulk</t>
  </si>
  <si>
    <t>√</t>
  </si>
  <si>
    <t>#</t>
  </si>
  <si>
    <t>vel 80 gr.</t>
  </si>
  <si>
    <t>Vouw eenheid</t>
  </si>
  <si>
    <t>Perforatie eenheid</t>
  </si>
  <si>
    <t>gaten</t>
  </si>
  <si>
    <t>2 - 4</t>
  </si>
  <si>
    <t>vouw</t>
  </si>
  <si>
    <t>Boekjesfinisher</t>
  </si>
  <si>
    <t>Sorteer uitvoer eenheid</t>
  </si>
  <si>
    <t>Stapel eenheid</t>
  </si>
  <si>
    <t>S</t>
  </si>
  <si>
    <t>ADF / Handinvoer A4</t>
  </si>
  <si>
    <t>ADF / Handinvoer A3</t>
  </si>
  <si>
    <t>Ladekeuze bij opdracht</t>
  </si>
  <si>
    <t>Minimaal scannen naar bestandstype: tekst (bijv. word) en afbeelding (bijv. TIFF of png)</t>
  </si>
  <si>
    <t>Minimaal operationele protocollen: TCP/IP, SMTP, POP3, LDAP, FTP</t>
  </si>
  <si>
    <t>Traploos vergroten/verkleinen in stappen van 1%</t>
  </si>
  <si>
    <t>Standaard vergroten van A4 naar A3 operationeel</t>
  </si>
  <si>
    <t>Afdrukken transparanten en etiketten na handmatige invoer operationeel</t>
  </si>
  <si>
    <t>Gesorteerd afdrukken operationeel</t>
  </si>
  <si>
    <t>Automatische overschakeling bij leegloop papierladen operationeel</t>
  </si>
  <si>
    <t>Interrupt/job - onderbrekingsfunctie</t>
  </si>
  <si>
    <t>Spaarstand/ nachtstand</t>
  </si>
  <si>
    <t>Autorisatiemogelijkheden, (functies apparaat) per gebruiker, per groep</t>
  </si>
  <si>
    <t>Netwerk connectiviteit is operationeel</t>
  </si>
  <si>
    <t>ppm</t>
  </si>
  <si>
    <t>soort</t>
  </si>
  <si>
    <t>Dubbelzijdig afdrukken is operationeel en als standaard in te stellen</t>
  </si>
  <si>
    <t>Minimale scan resolutie</t>
  </si>
  <si>
    <t>dpi</t>
  </si>
  <si>
    <t>600 x 600</t>
  </si>
  <si>
    <t>Offset vergaren</t>
  </si>
  <si>
    <t>Minimaal te gebruiken gewicht per pagina vanuit lade</t>
  </si>
  <si>
    <t>Maximaal te gebruiken gewicht per pagina vanuit lade</t>
  </si>
  <si>
    <t xml:space="preserve">gr/m2 </t>
  </si>
  <si>
    <t>A5 t/m A3</t>
  </si>
  <si>
    <t>Dubbelzijdig scannen is operationeel</t>
  </si>
  <si>
    <t>Dit betekent dat deze optie beschikbaar is bij de meeste leveranciers</t>
  </si>
  <si>
    <t>50% - 200%</t>
  </si>
  <si>
    <t>25% - 400%</t>
  </si>
  <si>
    <t>Intern geheugen toereikend voor probleemloze verwerking alle opdrachten</t>
  </si>
  <si>
    <t>Harde schijf is toereikend voor probleemloze verwerking alle opdrachten</t>
  </si>
  <si>
    <t>Mogelijkheid om het geheugen volledig te wissen is operationeel</t>
  </si>
  <si>
    <t>Print onderbreking is operationeel</t>
  </si>
  <si>
    <t>vellen</t>
  </si>
  <si>
    <t>zie cel</t>
  </si>
  <si>
    <t>Standaard op alle apparatuur van dit type opgenomen, geen separate prijs uitgevraagd bij de leverancier</t>
  </si>
  <si>
    <t>Minimale nietcapaciteit</t>
  </si>
  <si>
    <t>Minimale print resolutie</t>
  </si>
  <si>
    <t>Inschietvel operationeel</t>
  </si>
  <si>
    <t>Lade 1 A4, minimaal</t>
  </si>
  <si>
    <t>Lade 2 A4,  minimaal</t>
  </si>
  <si>
    <t>Lade 3 A4,  minimaal</t>
  </si>
  <si>
    <t>Lade 1 A3, minimaal</t>
  </si>
  <si>
    <t>Bulklade A4 klein, minimaal</t>
  </si>
  <si>
    <t>Bulklade A4 groot, minimaal</t>
  </si>
  <si>
    <t>V</t>
  </si>
  <si>
    <t>50% - 400%</t>
  </si>
  <si>
    <t>Scan naar USB is operationeel</t>
  </si>
  <si>
    <t>Scan to e-mail (Active Directory koppeling) en FTP is operationeel</t>
  </si>
  <si>
    <t>I</t>
  </si>
  <si>
    <t>3b</t>
  </si>
  <si>
    <t>II</t>
  </si>
  <si>
    <t>III</t>
  </si>
  <si>
    <t>ALGEMEEN</t>
  </si>
  <si>
    <t>SCANNEN</t>
  </si>
  <si>
    <t>UITVOERING/LADES</t>
  </si>
  <si>
    <t>IV</t>
  </si>
  <si>
    <t>VI</t>
  </si>
  <si>
    <t>PRINTEN &amp; KOPIEREN</t>
  </si>
  <si>
    <t>FINISHING OPTIES</t>
  </si>
  <si>
    <t>OVERIGE OPTIES</t>
  </si>
  <si>
    <t>NETWERK EN GEHEUGEN</t>
  </si>
  <si>
    <t>VII</t>
  </si>
  <si>
    <t>Minimale scansnelheid in ppm (80% ppm afdruk)</t>
  </si>
  <si>
    <t>Laag/Mid</t>
  </si>
  <si>
    <t>Type + aantal volgens opgave</t>
  </si>
  <si>
    <t>Vul het aantal apparaten van dit type  in wat over deze optie/functionaliteit dient te beschikken. Als er niets wordt ingevuld wordt deze optie/functionaliteit op geen enkel apparaat van dit type opgenomen voor de betreffende school/locatie.</t>
  </si>
  <si>
    <r>
      <t xml:space="preserve">A3 scannen is operationeel </t>
    </r>
    <r>
      <rPr>
        <b/>
        <i/>
        <sz val="11"/>
        <color indexed="8"/>
        <rFont val="Calibri"/>
        <family val="2"/>
      </rPr>
      <t>(gelieerd aan A3 lade, nr. 21)</t>
    </r>
  </si>
  <si>
    <t>bijv. 2</t>
  </si>
  <si>
    <t>n.v.t.</t>
  </si>
  <si>
    <t>Scannen in zwart/wit en kleur is operationeel</t>
  </si>
  <si>
    <t>Automatisch afdrukken van  A4 naar A5 en A4 naar B5 is operationeel</t>
  </si>
  <si>
    <t>Nietfunctionaliteit is online en offline operationeel</t>
  </si>
  <si>
    <t>Type nummer</t>
  </si>
  <si>
    <t>C / Z / W</t>
  </si>
  <si>
    <t>Minimaal aantal Pagina's per minuut (PPM) A4 zwart/wit</t>
  </si>
  <si>
    <t>Minimaal aantal Pagina's per minuut (PPM) A4 kleur</t>
  </si>
  <si>
    <t>Soort (Zwart/wit of Kleur)</t>
  </si>
  <si>
    <t>Scannen in zwart/wit is operationeel</t>
  </si>
  <si>
    <t>3a</t>
  </si>
  <si>
    <t>Minimaal papierformaat waarop afgedrukt kan worden</t>
  </si>
  <si>
    <t>A4 / A5</t>
  </si>
  <si>
    <t>Laag</t>
  </si>
  <si>
    <t>Laag/Midden</t>
  </si>
  <si>
    <t>Printer</t>
  </si>
  <si>
    <t>64 - 90</t>
  </si>
  <si>
    <t>MFC's en Repro  Monochroom</t>
  </si>
  <si>
    <t>MFC's Kleur</t>
  </si>
  <si>
    <t>TOTAAL</t>
  </si>
  <si>
    <t>Installatie per</t>
  </si>
  <si>
    <t>zomer 2016</t>
  </si>
  <si>
    <t>Mid/Hoog</t>
  </si>
  <si>
    <t>Printing on demand is operationeel</t>
  </si>
  <si>
    <t>optioneel</t>
  </si>
  <si>
    <t>Scan to e-mail (Active Directory) en FTP is operationeel</t>
  </si>
  <si>
    <t>Minimaal te gebruiken gewicht pp vanuit handinv</t>
  </si>
  <si>
    <t>Maximaal te gebruiken gewicht pp vanuit handinv</t>
  </si>
  <si>
    <t>Vergaren is operationeel</t>
  </si>
  <si>
    <t>Boekjesfinisher A3 en A4</t>
  </si>
  <si>
    <t>Automatisch afdrukken van  A4-A5 en A4-B5 is operationeel</t>
  </si>
  <si>
    <t>Ontkrul eenheid</t>
  </si>
  <si>
    <t>Spaarstand / nachtstand</t>
  </si>
  <si>
    <t>Dit betekent dat deze optie beschikbaar is bij de meeste leveranciers, of er door de meeste leveranciers een acceptabel alternatief geboden kan worden.</t>
  </si>
  <si>
    <r>
      <t xml:space="preserve">A3 scannen is operationeel </t>
    </r>
    <r>
      <rPr>
        <b/>
        <i/>
        <sz val="11"/>
        <color indexed="8"/>
        <rFont val="Calibri"/>
        <family val="2"/>
      </rPr>
      <t>(gelieerd aan A3 lade, nr. 21)</t>
    </r>
  </si>
  <si>
    <t xml:space="preserve">Minimale scansnelheid in ppm </t>
  </si>
  <si>
    <t>Nietfunctionaliteit is online/inline operationeel</t>
  </si>
  <si>
    <t>Betreft een mogelijke optie. Keuze hiervoor is mede afhankelijk va de prijs die de betreffende leverancier hiervoor in rekening brengt.</t>
  </si>
  <si>
    <t>Tabblad</t>
  </si>
  <si>
    <t>gewijzigd volgens opgave school</t>
  </si>
  <si>
    <t>niet gewijzigd, wel opgave school maar uitsluitend voor installed base</t>
  </si>
  <si>
    <t>niet gewijzigd, geen informatie ontvangen</t>
  </si>
  <si>
    <t>6.1</t>
  </si>
  <si>
    <t>8.1</t>
  </si>
  <si>
    <t>8.2</t>
  </si>
  <si>
    <t>3.1</t>
  </si>
  <si>
    <t>Afwijkende functionaliteit t.o.v. de basis variant van dit type</t>
  </si>
  <si>
    <t>Standaard op alle apparatuur van dit type opgenomen, geen separate prijs uitgevraagd bij de leverancier.</t>
  </si>
  <si>
    <t>WifI printing is operationeel</t>
  </si>
  <si>
    <t>Follow me printing is te operationaliseren</t>
  </si>
  <si>
    <t>Nr.</t>
  </si>
  <si>
    <t>Klantennaam</t>
  </si>
  <si>
    <t>Bezoeknaam</t>
  </si>
  <si>
    <t>Installatie adres</t>
  </si>
  <si>
    <t xml:space="preserve">Postcode </t>
  </si>
  <si>
    <t xml:space="preserve">Woonplaats </t>
  </si>
  <si>
    <t>Locatie machine</t>
  </si>
  <si>
    <t>Model</t>
  </si>
  <si>
    <t>Snelheid</t>
  </si>
  <si>
    <t>Meter</t>
  </si>
  <si>
    <t>30.11.2018</t>
  </si>
  <si>
    <t>30.11.2019</t>
  </si>
  <si>
    <t>Verbruik 2019</t>
  </si>
  <si>
    <t>30.11.2020</t>
  </si>
  <si>
    <t>Verbruik 2020</t>
  </si>
  <si>
    <t>30.11.2021</t>
  </si>
  <si>
    <t>Verbruik 2021</t>
  </si>
  <si>
    <t>optie</t>
  </si>
  <si>
    <t>Portus Scholengroep</t>
  </si>
  <si>
    <t>Calvijn Lombardijen</t>
  </si>
  <si>
    <t>Fichtestraat 3</t>
  </si>
  <si>
    <t xml:space="preserve">3076 RA </t>
  </si>
  <si>
    <t>ROTTERDAM</t>
  </si>
  <si>
    <t>1e etage ICT lokaal /  P516201</t>
  </si>
  <si>
    <t>MX-6500N</t>
  </si>
  <si>
    <t>65 ppm</t>
  </si>
  <si>
    <t>ZW</t>
  </si>
  <si>
    <t>MXLC12</t>
  </si>
  <si>
    <t>MXMF10</t>
  </si>
  <si>
    <t>MXRB15</t>
  </si>
  <si>
    <t>MXRB13</t>
  </si>
  <si>
    <t>MXFD10</t>
  </si>
  <si>
    <t>MXFN22</t>
  </si>
  <si>
    <t>MXPN13C</t>
  </si>
  <si>
    <t>KL</t>
  </si>
  <si>
    <t>Calvijn Meerpaal</t>
  </si>
  <si>
    <t>Kreeftstraat 44</t>
  </si>
  <si>
    <t xml:space="preserve">3067 JV </t>
  </si>
  <si>
    <t>3e etage Werkplein P517204</t>
  </si>
  <si>
    <t>MX-3140N</t>
  </si>
  <si>
    <t>31 ppm</t>
  </si>
  <si>
    <t>MXDE20</t>
  </si>
  <si>
    <t>MXFN17</t>
  </si>
  <si>
    <t>L72BODYKIT</t>
  </si>
  <si>
    <t>Calvijn Juliana</t>
  </si>
  <si>
    <t>Talingstraat 6</t>
  </si>
  <si>
    <t>3082 MH</t>
  </si>
  <si>
    <t>BG Repro P511201</t>
  </si>
  <si>
    <t>MXRB12</t>
  </si>
  <si>
    <t>BG Docentenkmr P511202</t>
  </si>
  <si>
    <t>BG leerlingprinter P511203</t>
  </si>
  <si>
    <t xml:space="preserve">Calvijn Juliana </t>
  </si>
  <si>
    <t>Haarspitwei 11</t>
  </si>
  <si>
    <t>2992 ZB</t>
  </si>
  <si>
    <t>BARENDRECHT</t>
  </si>
  <si>
    <t>P511204</t>
  </si>
  <si>
    <t>Calvijn Groene Hart</t>
  </si>
  <si>
    <t>BG Gang P513201</t>
  </si>
  <si>
    <t>P1 P513202</t>
  </si>
  <si>
    <t>L72MIF7224U</t>
  </si>
  <si>
    <t>L72G103423</t>
  </si>
  <si>
    <t>L72USBCAB1</t>
  </si>
  <si>
    <t>2e etage B2-Leerplein P513203</t>
  </si>
  <si>
    <t>2e etage A2Leerplein P513204</t>
  </si>
  <si>
    <t>1e etage A1Leerplein P513205</t>
  </si>
  <si>
    <t>Zuider Gymnasium</t>
  </si>
  <si>
    <t>Grift 30</t>
  </si>
  <si>
    <t xml:space="preserve">3075 SB </t>
  </si>
  <si>
    <t>2de verdieping - Docentenkamer</t>
  </si>
  <si>
    <t>BG A0Leerplein P513206</t>
  </si>
  <si>
    <t>Staf</t>
  </si>
  <si>
    <t>BG Repro P515202</t>
  </si>
  <si>
    <t>3075 SB</t>
  </si>
  <si>
    <t>P513208</t>
  </si>
  <si>
    <t>1e etage Docentenkmr P515203</t>
  </si>
  <si>
    <t>Docentenkamer Links</t>
  </si>
  <si>
    <t>1e etage kmr 129 P515205</t>
  </si>
  <si>
    <t>Gang naast 220</t>
  </si>
  <si>
    <t>1e etage Administratie P515207</t>
  </si>
  <si>
    <t>BG Mediatheek P515208</t>
  </si>
  <si>
    <t>Calvijn Maarten Luther</t>
  </si>
  <si>
    <t>Roerdomplaan 42</t>
  </si>
  <si>
    <t>3084 NM</t>
  </si>
  <si>
    <t>1e etage Orgel P512203</t>
  </si>
  <si>
    <t>repro-kelder P512201</t>
  </si>
  <si>
    <t>kantoren centrale staf  P512202</t>
  </si>
  <si>
    <t>BG Repro P515201</t>
  </si>
  <si>
    <t>MX-M904</t>
  </si>
  <si>
    <t>90 ppm</t>
  </si>
  <si>
    <t>MXMFX1</t>
  </si>
  <si>
    <t>MXRB16</t>
  </si>
  <si>
    <t>MXRB18</t>
  </si>
  <si>
    <t>MXCF11</t>
  </si>
  <si>
    <t>BG Mediatheek P512204</t>
  </si>
  <si>
    <t>BG Docentenkamer P512205</t>
  </si>
  <si>
    <t>3 etage kmr301 P512206</t>
  </si>
  <si>
    <t>1e etage Gang P517202</t>
  </si>
  <si>
    <t>1e etage Gang P517203</t>
  </si>
  <si>
    <t>Focus Beroepsacademie</t>
  </si>
  <si>
    <t>Dierensteinweg 4</t>
  </si>
  <si>
    <t>2991 XJ</t>
  </si>
  <si>
    <t>Albeda</t>
  </si>
  <si>
    <t>MX-5140N</t>
  </si>
  <si>
    <t>51 ppm</t>
  </si>
  <si>
    <t>MXDE21</t>
  </si>
  <si>
    <t>MXFNX9</t>
  </si>
  <si>
    <t>BG</t>
  </si>
  <si>
    <t>MXFN10</t>
  </si>
  <si>
    <t>MXRB20</t>
  </si>
  <si>
    <t>MXPNX5C</t>
  </si>
  <si>
    <t>HP-M606DN</t>
  </si>
  <si>
    <t>levering 14.02.2020</t>
  </si>
  <si>
    <t>MX-5070N</t>
  </si>
  <si>
    <t>50 ppm</t>
  </si>
  <si>
    <t xml:space="preserve"> </t>
  </si>
  <si>
    <t>MXDE27</t>
  </si>
  <si>
    <t>MXRB25</t>
  </si>
  <si>
    <t>MXLC17</t>
  </si>
  <si>
    <t>MXFR33U</t>
  </si>
  <si>
    <t>L72HID7225U_TWN3</t>
  </si>
  <si>
    <t>MXFN29</t>
  </si>
  <si>
    <t>L72PCOSOC</t>
  </si>
  <si>
    <t>L20EDO002007</t>
  </si>
  <si>
    <t>MXFX15NL</t>
  </si>
  <si>
    <t>MX-3640N</t>
  </si>
  <si>
    <t>36 ppm</t>
  </si>
  <si>
    <t>MXDE14</t>
  </si>
  <si>
    <t>MXTU12</t>
  </si>
  <si>
    <t>retour 29.02.2020</t>
  </si>
  <si>
    <t>levering 15.09.2021</t>
  </si>
  <si>
    <t>MX-3060V</t>
  </si>
  <si>
    <t>30 ppm</t>
  </si>
  <si>
    <t>MXDE27N</t>
  </si>
  <si>
    <t>MXFN27N</t>
  </si>
  <si>
    <t>MXPN14C</t>
  </si>
  <si>
    <t>Calvijn Christelijk Scholengemeenschap</t>
  </si>
  <si>
    <t>Postbus 57613</t>
  </si>
  <si>
    <t>3008 BP</t>
  </si>
  <si>
    <t>Pcounter</t>
  </si>
  <si>
    <t>L72PCPROC</t>
  </si>
  <si>
    <t>software</t>
  </si>
  <si>
    <t>EveronePrint</t>
  </si>
  <si>
    <t>L72PCOEOP</t>
  </si>
  <si>
    <t>Pcounter Focus</t>
  </si>
  <si>
    <t>Web report</t>
  </si>
  <si>
    <t>L72PCOPWR</t>
  </si>
  <si>
    <t>3e etage Opleiding ICT P514210</t>
  </si>
  <si>
    <t>BG Repro P514202</t>
  </si>
  <si>
    <t>BG Administratie P514203</t>
  </si>
  <si>
    <t>BG personeelsruimte P514204</t>
  </si>
  <si>
    <t>1e etage Werkplein P514205</t>
  </si>
  <si>
    <t>1 etage Directiekamer P514206</t>
  </si>
  <si>
    <t>2e etage Werkplein P514207</t>
  </si>
  <si>
    <t>2e etage H&amp;A P514208</t>
  </si>
  <si>
    <t>3e etage Werkplein P514209</t>
  </si>
  <si>
    <t>Kleur 2019</t>
  </si>
  <si>
    <t>Zwart/wit 2019</t>
  </si>
  <si>
    <t>OPTIES</t>
  </si>
  <si>
    <t>Toelichting</t>
  </si>
  <si>
    <t>LCC, groot papiermagazijn 3.000 vel</t>
  </si>
  <si>
    <t>Onderkast met 500 vel lade &amp; 2.000 vel lade (850 &amp; 1.150 vel)</t>
  </si>
  <si>
    <t>Externe finisher 100 vel nieten</t>
  </si>
  <si>
    <t>Interne finisher</t>
  </si>
  <si>
    <t>Multihandinvoer voor MX-M904</t>
  </si>
  <si>
    <t>3x 550 vel papiercassette</t>
  </si>
  <si>
    <t>3x 500 vel papiercassette</t>
  </si>
  <si>
    <t>Onderkast met 500 vel lade &amp; 2.000 vel lade</t>
  </si>
  <si>
    <t>Multi-handinvoer</t>
  </si>
  <si>
    <t>Ontkruleenheid</t>
  </si>
  <si>
    <t>Doorvoereenheid voor externe finisher</t>
  </si>
  <si>
    <t>Uitvoertray binnenzijde machine</t>
  </si>
  <si>
    <t xml:space="preserve">Interne finisher </t>
  </si>
  <si>
    <t>Metalen behuizing voor het afschermen van de lades &amp; toners</t>
  </si>
  <si>
    <t>Doorvoereenheid voor de machine</t>
  </si>
  <si>
    <t>USB card reader Mifare</t>
  </si>
  <si>
    <t>Fax module</t>
  </si>
  <si>
    <t>Pcounter server licentie</t>
  </si>
  <si>
    <t>Perforatie unit 2/4 gaten</t>
  </si>
  <si>
    <t xml:space="preserve">Doorvoereenheid bij inserter </t>
  </si>
  <si>
    <t xml:space="preserve">Interne USB kabeltje voor aansluiten card reader </t>
  </si>
  <si>
    <t>Vouw unit (Z-vouw, C-vouw etc.)</t>
  </si>
  <si>
    <t>Inserter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</si>
</sst>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dd\.mm\.yyyy"/>
  </numFmts>
  <fonts count="4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i/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b/>
      <sz val="12"/>
      <color indexed="1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2"/>
      <color indexed="12"/>
      <name val="Calibri"/>
      <family val="2"/>
    </font>
    <font>
      <b/>
      <sz val="11"/>
      <color indexed="12"/>
      <name val="Calibri"/>
      <family val="2"/>
    </font>
    <font>
      <sz val="11"/>
      <color indexed="12"/>
      <name val="Calibri"/>
      <family val="2"/>
    </font>
    <font>
      <b/>
      <sz val="11"/>
      <color indexed="9"/>
      <name val="Calibri"/>
      <family val="2"/>
    </font>
    <font>
      <b/>
      <sz val="9"/>
      <color indexed="81"/>
      <name val="Tahoma"/>
      <family val="2"/>
    </font>
    <font>
      <b/>
      <sz val="11"/>
      <color indexed="23"/>
      <name val="Calibri"/>
      <family val="2"/>
    </font>
    <font>
      <b/>
      <sz val="11"/>
      <color indexed="23"/>
      <name val="Calibri"/>
      <family val="2"/>
    </font>
    <font>
      <b/>
      <sz val="10"/>
      <color indexed="8"/>
      <name val="Calibri"/>
      <family val="2"/>
    </font>
    <font>
      <b/>
      <sz val="10"/>
      <color indexed="23"/>
      <name val="Calibri"/>
      <family val="2"/>
    </font>
    <font>
      <b/>
      <sz val="9"/>
      <color indexed="8"/>
      <name val="Calibri"/>
      <family val="2"/>
    </font>
    <font>
      <b/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9"/>
      <color indexed="10"/>
      <name val="Calibri"/>
      <family val="2"/>
    </font>
    <font>
      <b/>
      <sz val="9"/>
      <name val="Calibri"/>
      <family val="2"/>
    </font>
    <font>
      <b/>
      <sz val="9"/>
      <color indexed="17"/>
      <name val="Calibri"/>
      <family val="2"/>
    </font>
    <font>
      <b/>
      <sz val="11"/>
      <color indexed="17"/>
      <name val="Calibri"/>
      <family val="2"/>
    </font>
    <font>
      <sz val="11"/>
      <color indexed="17"/>
      <name val="Calibri"/>
      <family val="2"/>
    </font>
    <font>
      <b/>
      <sz val="12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2"/>
      <color indexed="12"/>
      <name val="Calibri"/>
      <family val="2"/>
    </font>
    <font>
      <b/>
      <sz val="11"/>
      <color indexed="12"/>
      <name val="Calibri"/>
      <family val="2"/>
    </font>
    <font>
      <sz val="11"/>
      <color indexed="12"/>
      <name val="Calibri"/>
      <family val="2"/>
    </font>
    <font>
      <sz val="10"/>
      <color indexed="8"/>
      <name val="Calibri"/>
      <family val="2"/>
    </font>
    <font>
      <b/>
      <i/>
      <sz val="11"/>
      <color indexed="8"/>
      <name val="Calibri"/>
      <family val="2"/>
    </font>
    <font>
      <b/>
      <sz val="9"/>
      <color indexed="8"/>
      <name val="Calibri"/>
      <family val="2"/>
    </font>
    <font>
      <b/>
      <sz val="10"/>
      <color indexed="8"/>
      <name val="Calibri"/>
      <family val="2"/>
    </font>
    <font>
      <b/>
      <sz val="9"/>
      <color indexed="8"/>
      <name val="Tahoma"/>
      <family val="2"/>
    </font>
    <font>
      <b/>
      <sz val="11"/>
      <color indexed="22"/>
      <name val="Calibri"/>
      <family val="2"/>
    </font>
    <font>
      <b/>
      <sz val="10"/>
      <color indexed="22"/>
      <name val="Calibri"/>
      <family val="2"/>
    </font>
    <font>
      <sz val="1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i/>
      <sz val="11"/>
      <color rgb="FF000000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8"/>
      </patternFill>
    </fill>
    <fill>
      <patternFill patternType="solid">
        <fgColor indexed="5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55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0"/>
        <bgColor indexed="8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8"/>
      </patternFill>
    </fill>
    <fill>
      <patternFill patternType="solid">
        <fgColor indexed="52"/>
        <bgColor indexed="8"/>
      </patternFill>
    </fill>
    <fill>
      <patternFill patternType="solid">
        <fgColor indexed="30"/>
        <bgColor indexed="64"/>
      </patternFill>
    </fill>
    <fill>
      <patternFill patternType="solid">
        <fgColor rgb="FFFFFF00"/>
        <bgColor indexed="8"/>
      </patternFill>
    </fill>
    <fill>
      <patternFill patternType="solid">
        <fgColor theme="9" tint="-0.249977111117893"/>
        <bgColor indexed="8"/>
      </patternFill>
    </fill>
    <fill>
      <patternFill patternType="solid">
        <fgColor rgb="FFFF0000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6600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008000"/>
        <bgColor rgb="FF000000"/>
      </patternFill>
    </fill>
    <fill>
      <patternFill patternType="solid">
        <fgColor theme="0"/>
        <bgColor indexed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47" fillId="0" borderId="0"/>
  </cellStyleXfs>
  <cellXfs count="599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Border="1"/>
    <xf numFmtId="0" fontId="2" fillId="0" borderId="11" xfId="0" applyFont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/>
    <xf numFmtId="3" fontId="2" fillId="0" borderId="1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6" xfId="0" applyFont="1" applyBorder="1"/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6" borderId="20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0" fillId="0" borderId="0" xfId="0" applyAlignment="1">
      <alignment vertical="top"/>
    </xf>
    <xf numFmtId="0" fontId="2" fillId="0" borderId="12" xfId="0" applyFont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horizontal="center" wrapText="1"/>
    </xf>
    <xf numFmtId="0" fontId="10" fillId="3" borderId="7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14" fontId="5" fillId="0" borderId="0" xfId="0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3" fontId="8" fillId="0" borderId="22" xfId="0" applyNumberFormat="1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5" fillId="6" borderId="5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4" fillId="8" borderId="9" xfId="0" applyFont="1" applyFill="1" applyBorder="1" applyAlignment="1">
      <alignment horizontal="center"/>
    </xf>
    <xf numFmtId="0" fontId="0" fillId="0" borderId="0" xfId="0" applyFill="1" applyBorder="1"/>
    <xf numFmtId="0" fontId="10" fillId="0" borderId="0" xfId="0" applyFont="1" applyFill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16" fillId="7" borderId="3" xfId="0" applyFont="1" applyFill="1" applyBorder="1" applyAlignment="1">
      <alignment horizontal="center"/>
    </xf>
    <xf numFmtId="0" fontId="16" fillId="7" borderId="4" xfId="0" applyFont="1" applyFill="1" applyBorder="1" applyAlignment="1">
      <alignment horizontal="center"/>
    </xf>
    <xf numFmtId="0" fontId="16" fillId="7" borderId="9" xfId="0" applyFont="1" applyFill="1" applyBorder="1" applyAlignment="1">
      <alignment horizontal="center"/>
    </xf>
    <xf numFmtId="0" fontId="16" fillId="7" borderId="20" xfId="0" applyFont="1" applyFill="1" applyBorder="1" applyAlignment="1">
      <alignment horizontal="center"/>
    </xf>
    <xf numFmtId="0" fontId="16" fillId="7" borderId="6" xfId="0" applyFont="1" applyFill="1" applyBorder="1" applyAlignment="1">
      <alignment horizontal="center"/>
    </xf>
    <xf numFmtId="0" fontId="16" fillId="7" borderId="23" xfId="0" applyFont="1" applyFill="1" applyBorder="1" applyAlignment="1">
      <alignment horizontal="center"/>
    </xf>
    <xf numFmtId="0" fontId="16" fillId="7" borderId="11" xfId="0" applyFont="1" applyFill="1" applyBorder="1" applyAlignment="1">
      <alignment horizontal="center"/>
    </xf>
    <xf numFmtId="0" fontId="16" fillId="7" borderId="8" xfId="0" applyFont="1" applyFill="1" applyBorder="1" applyAlignment="1">
      <alignment horizontal="center"/>
    </xf>
    <xf numFmtId="0" fontId="16" fillId="7" borderId="10" xfId="0" applyFont="1" applyFill="1" applyBorder="1" applyAlignment="1">
      <alignment horizontal="center"/>
    </xf>
    <xf numFmtId="0" fontId="17" fillId="7" borderId="9" xfId="0" applyFont="1" applyFill="1" applyBorder="1" applyAlignment="1">
      <alignment horizontal="center"/>
    </xf>
    <xf numFmtId="0" fontId="17" fillId="7" borderId="7" xfId="0" applyFont="1" applyFill="1" applyBorder="1" applyAlignment="1">
      <alignment horizontal="center"/>
    </xf>
    <xf numFmtId="0" fontId="17" fillId="7" borderId="0" xfId="0" applyFont="1" applyFill="1" applyBorder="1" applyAlignment="1">
      <alignment horizontal="center"/>
    </xf>
    <xf numFmtId="0" fontId="17" fillId="7" borderId="5" xfId="0" applyFont="1" applyFill="1" applyBorder="1" applyAlignment="1">
      <alignment horizontal="center"/>
    </xf>
    <xf numFmtId="0" fontId="17" fillId="7" borderId="10" xfId="0" applyFont="1" applyFill="1" applyBorder="1" applyAlignment="1">
      <alignment horizontal="center"/>
    </xf>
    <xf numFmtId="0" fontId="17" fillId="7" borderId="6" xfId="0" applyFont="1" applyFill="1" applyBorder="1" applyAlignment="1">
      <alignment horizontal="center"/>
    </xf>
    <xf numFmtId="0" fontId="16" fillId="7" borderId="0" xfId="0" applyFont="1" applyFill="1" applyBorder="1" applyAlignment="1">
      <alignment horizontal="center"/>
    </xf>
    <xf numFmtId="0" fontId="17" fillId="7" borderId="11" xfId="0" applyFont="1" applyFill="1" applyBorder="1" applyAlignment="1">
      <alignment horizontal="center"/>
    </xf>
    <xf numFmtId="0" fontId="17" fillId="7" borderId="13" xfId="0" applyFont="1" applyFill="1" applyBorder="1" applyAlignment="1">
      <alignment horizontal="center"/>
    </xf>
    <xf numFmtId="0" fontId="16" fillId="7" borderId="12" xfId="0" applyFont="1" applyFill="1" applyBorder="1" applyAlignment="1">
      <alignment horizontal="center"/>
    </xf>
    <xf numFmtId="0" fontId="17" fillId="7" borderId="14" xfId="0" applyFont="1" applyFill="1" applyBorder="1" applyAlignment="1">
      <alignment horizontal="center"/>
    </xf>
    <xf numFmtId="0" fontId="17" fillId="7" borderId="12" xfId="0" applyFont="1" applyFill="1" applyBorder="1" applyAlignment="1">
      <alignment horizontal="center"/>
    </xf>
    <xf numFmtId="0" fontId="16" fillId="7" borderId="24" xfId="0" applyFont="1" applyFill="1" applyBorder="1" applyAlignment="1">
      <alignment horizontal="center"/>
    </xf>
    <xf numFmtId="0" fontId="16" fillId="7" borderId="25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8" fillId="2" borderId="9" xfId="0" applyFont="1" applyFill="1" applyBorder="1" applyAlignment="1">
      <alignment horizontal="center"/>
    </xf>
    <xf numFmtId="0" fontId="19" fillId="7" borderId="9" xfId="0" applyFont="1" applyFill="1" applyBorder="1" applyAlignment="1">
      <alignment horizontal="center"/>
    </xf>
    <xf numFmtId="0" fontId="16" fillId="9" borderId="20" xfId="0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0" fillId="0" borderId="26" xfId="0" applyFont="1" applyBorder="1"/>
    <xf numFmtId="0" fontId="20" fillId="0" borderId="16" xfId="0" applyFont="1" applyBorder="1"/>
    <xf numFmtId="0" fontId="20" fillId="0" borderId="27" xfId="0" applyFont="1" applyBorder="1"/>
    <xf numFmtId="0" fontId="16" fillId="7" borderId="27" xfId="0" applyFont="1" applyFill="1" applyBorder="1" applyAlignment="1">
      <alignment horizontal="center"/>
    </xf>
    <xf numFmtId="0" fontId="16" fillId="7" borderId="28" xfId="0" applyFont="1" applyFill="1" applyBorder="1" applyAlignment="1">
      <alignment horizontal="center"/>
    </xf>
    <xf numFmtId="0" fontId="20" fillId="0" borderId="1" xfId="0" applyFont="1" applyBorder="1"/>
    <xf numFmtId="0" fontId="11" fillId="0" borderId="1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center"/>
    </xf>
    <xf numFmtId="0" fontId="22" fillId="2" borderId="9" xfId="0" applyFont="1" applyFill="1" applyBorder="1" applyAlignment="1">
      <alignment horizontal="center"/>
    </xf>
    <xf numFmtId="14" fontId="24" fillId="0" borderId="11" xfId="0" applyNumberFormat="1" applyFont="1" applyBorder="1" applyAlignment="1">
      <alignment horizontal="center"/>
    </xf>
    <xf numFmtId="0" fontId="24" fillId="0" borderId="14" xfId="0" applyFont="1" applyBorder="1" applyAlignment="1">
      <alignment horizontal="center"/>
    </xf>
    <xf numFmtId="0" fontId="0" fillId="0" borderId="29" xfId="0" applyBorder="1"/>
    <xf numFmtId="0" fontId="11" fillId="0" borderId="15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16" fillId="7" borderId="30" xfId="0" applyFont="1" applyFill="1" applyBorder="1" applyAlignment="1">
      <alignment horizontal="center"/>
    </xf>
    <xf numFmtId="14" fontId="24" fillId="0" borderId="25" xfId="0" applyNumberFormat="1" applyFont="1" applyBorder="1" applyAlignment="1">
      <alignment horizontal="center"/>
    </xf>
    <xf numFmtId="0" fontId="24" fillId="0" borderId="31" xfId="0" applyFont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16" fillId="7" borderId="32" xfId="0" applyFont="1" applyFill="1" applyBorder="1" applyAlignment="1">
      <alignment horizontal="center"/>
    </xf>
    <xf numFmtId="0" fontId="16" fillId="0" borderId="27" xfId="0" applyFont="1" applyFill="1" applyBorder="1" applyAlignment="1">
      <alignment horizontal="center"/>
    </xf>
    <xf numFmtId="0" fontId="16" fillId="0" borderId="28" xfId="0" applyFont="1" applyFill="1" applyBorder="1" applyAlignment="1">
      <alignment horizontal="center"/>
    </xf>
    <xf numFmtId="0" fontId="0" fillId="0" borderId="0" xfId="0" applyBorder="1"/>
    <xf numFmtId="0" fontId="2" fillId="0" borderId="20" xfId="0" applyFont="1" applyBorder="1" applyAlignment="1">
      <alignment horizontal="center"/>
    </xf>
    <xf numFmtId="0" fontId="8" fillId="6" borderId="20" xfId="0" applyFont="1" applyFill="1" applyBorder="1" applyAlignment="1">
      <alignment horizontal="center"/>
    </xf>
    <xf numFmtId="0" fontId="23" fillId="0" borderId="0" xfId="0" applyFont="1" applyFill="1"/>
    <xf numFmtId="14" fontId="26" fillId="0" borderId="11" xfId="0" applyNumberFormat="1" applyFont="1" applyBorder="1" applyAlignment="1">
      <alignment horizontal="center"/>
    </xf>
    <xf numFmtId="0" fontId="26" fillId="0" borderId="14" xfId="0" applyFont="1" applyBorder="1" applyAlignment="1">
      <alignment horizontal="center"/>
    </xf>
    <xf numFmtId="0" fontId="28" fillId="0" borderId="0" xfId="0" applyFont="1"/>
    <xf numFmtId="14" fontId="26" fillId="0" borderId="33" xfId="0" applyNumberFormat="1" applyFont="1" applyBorder="1" applyAlignment="1">
      <alignment horizontal="center"/>
    </xf>
    <xf numFmtId="0" fontId="26" fillId="0" borderId="34" xfId="0" applyFont="1" applyBorder="1" applyAlignment="1">
      <alignment horizontal="center"/>
    </xf>
    <xf numFmtId="14" fontId="26" fillId="0" borderId="3" xfId="0" applyNumberFormat="1" applyFont="1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0" fontId="22" fillId="6" borderId="7" xfId="0" applyFont="1" applyFill="1" applyBorder="1" applyAlignment="1">
      <alignment horizontal="center"/>
    </xf>
    <xf numFmtId="0" fontId="22" fillId="6" borderId="5" xfId="0" applyFont="1" applyFill="1" applyBorder="1" applyAlignment="1">
      <alignment horizontal="center"/>
    </xf>
    <xf numFmtId="0" fontId="21" fillId="6" borderId="20" xfId="0" applyFont="1" applyFill="1" applyBorder="1" applyAlignment="1">
      <alignment horizontal="center"/>
    </xf>
    <xf numFmtId="0" fontId="16" fillId="7" borderId="35" xfId="0" applyFont="1" applyFill="1" applyBorder="1" applyAlignment="1">
      <alignment horizontal="center"/>
    </xf>
    <xf numFmtId="0" fontId="16" fillId="4" borderId="20" xfId="0" applyFont="1" applyFill="1" applyBorder="1" applyAlignment="1">
      <alignment horizontal="center"/>
    </xf>
    <xf numFmtId="0" fontId="22" fillId="3" borderId="7" xfId="0" applyFont="1" applyFill="1" applyBorder="1" applyAlignment="1">
      <alignment horizontal="center"/>
    </xf>
    <xf numFmtId="14" fontId="26" fillId="0" borderId="12" xfId="0" applyNumberFormat="1" applyFont="1" applyBorder="1" applyAlignment="1">
      <alignment horizontal="center"/>
    </xf>
    <xf numFmtId="0" fontId="26" fillId="0" borderId="36" xfId="0" applyFont="1" applyBorder="1" applyAlignment="1">
      <alignment horizontal="center"/>
    </xf>
    <xf numFmtId="14" fontId="26" fillId="0" borderId="37" xfId="0" applyNumberFormat="1" applyFont="1" applyBorder="1" applyAlignment="1">
      <alignment horizontal="center"/>
    </xf>
    <xf numFmtId="0" fontId="26" fillId="0" borderId="38" xfId="0" applyFont="1" applyBorder="1" applyAlignment="1">
      <alignment horizontal="center"/>
    </xf>
    <xf numFmtId="14" fontId="24" fillId="0" borderId="37" xfId="0" applyNumberFormat="1" applyFont="1" applyBorder="1" applyAlignment="1">
      <alignment horizontal="center"/>
    </xf>
    <xf numFmtId="0" fontId="24" fillId="0" borderId="38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14" fontId="24" fillId="0" borderId="12" xfId="0" applyNumberFormat="1" applyFont="1" applyBorder="1" applyAlignment="1">
      <alignment horizontal="center"/>
    </xf>
    <xf numFmtId="0" fontId="2" fillId="0" borderId="27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/>
    </xf>
    <xf numFmtId="0" fontId="0" fillId="0" borderId="21" xfId="0" applyFill="1" applyBorder="1"/>
    <xf numFmtId="0" fontId="2" fillId="0" borderId="21" xfId="0" applyFont="1" applyFill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0" fillId="0" borderId="39" xfId="0" applyBorder="1"/>
    <xf numFmtId="0" fontId="5" fillId="0" borderId="39" xfId="0" applyFont="1" applyFill="1" applyBorder="1" applyAlignment="1">
      <alignment horizontal="center"/>
    </xf>
    <xf numFmtId="0" fontId="25" fillId="0" borderId="31" xfId="0" applyFont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16" fillId="4" borderId="9" xfId="0" applyFont="1" applyFill="1" applyBorder="1" applyAlignment="1">
      <alignment horizontal="center"/>
    </xf>
    <xf numFmtId="0" fontId="29" fillId="7" borderId="16" xfId="0" applyFont="1" applyFill="1" applyBorder="1" applyAlignment="1">
      <alignment horizontal="center"/>
    </xf>
    <xf numFmtId="0" fontId="29" fillId="7" borderId="1" xfId="0" applyFont="1" applyFill="1" applyBorder="1" applyAlignment="1">
      <alignment horizontal="center"/>
    </xf>
    <xf numFmtId="0" fontId="3" fillId="0" borderId="0" xfId="0" applyFont="1" applyFill="1" applyBorder="1"/>
    <xf numFmtId="0" fontId="30" fillId="0" borderId="0" xfId="0" applyFont="1" applyFill="1" applyBorder="1"/>
    <xf numFmtId="0" fontId="30" fillId="0" borderId="0" xfId="0" applyFont="1" applyFill="1" applyBorder="1" applyAlignment="1">
      <alignment horizontal="center"/>
    </xf>
    <xf numFmtId="0" fontId="30" fillId="0" borderId="3" xfId="0" applyFont="1" applyFill="1" applyBorder="1" applyAlignment="1">
      <alignment horizontal="center"/>
    </xf>
    <xf numFmtId="0" fontId="30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0" fillId="0" borderId="9" xfId="0" applyFont="1" applyFill="1" applyBorder="1" applyAlignment="1">
      <alignment horizontal="center"/>
    </xf>
    <xf numFmtId="0" fontId="30" fillId="10" borderId="20" xfId="0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30" fillId="11" borderId="9" xfId="0" applyFont="1" applyFill="1" applyBorder="1" applyAlignment="1">
      <alignment horizontal="center"/>
    </xf>
    <xf numFmtId="0" fontId="30" fillId="0" borderId="23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/>
    </xf>
    <xf numFmtId="0" fontId="30" fillId="0" borderId="12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30" fillId="0" borderId="8" xfId="0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"/>
    </xf>
    <xf numFmtId="0" fontId="10" fillId="11" borderId="11" xfId="0" applyFont="1" applyFill="1" applyBorder="1" applyAlignment="1">
      <alignment horizontal="center"/>
    </xf>
    <xf numFmtId="0" fontId="32" fillId="0" borderId="1" xfId="0" applyFont="1" applyFill="1" applyBorder="1" applyAlignment="1">
      <alignment horizontal="center"/>
    </xf>
    <xf numFmtId="0" fontId="30" fillId="0" borderId="10" xfId="0" applyFont="1" applyFill="1" applyBorder="1" applyAlignment="1">
      <alignment horizontal="center"/>
    </xf>
    <xf numFmtId="0" fontId="30" fillId="0" borderId="27" xfId="0" applyFont="1" applyFill="1" applyBorder="1" applyAlignment="1">
      <alignment horizontal="center"/>
    </xf>
    <xf numFmtId="0" fontId="30" fillId="0" borderId="28" xfId="0" applyFont="1" applyFill="1" applyBorder="1" applyAlignment="1">
      <alignment horizontal="center"/>
    </xf>
    <xf numFmtId="0" fontId="35" fillId="0" borderId="18" xfId="0" applyFont="1" applyFill="1" applyBorder="1" applyAlignment="1">
      <alignment horizontal="center"/>
    </xf>
    <xf numFmtId="0" fontId="30" fillId="12" borderId="9" xfId="0" applyFont="1" applyFill="1" applyBorder="1" applyAlignment="1">
      <alignment horizontal="center"/>
    </xf>
    <xf numFmtId="0" fontId="30" fillId="13" borderId="5" xfId="0" applyFont="1" applyFill="1" applyBorder="1" applyAlignment="1">
      <alignment horizontal="center"/>
    </xf>
    <xf numFmtId="0" fontId="30" fillId="13" borderId="7" xfId="0" applyFont="1" applyFill="1" applyBorder="1" applyAlignment="1">
      <alignment horizontal="center"/>
    </xf>
    <xf numFmtId="0" fontId="30" fillId="14" borderId="9" xfId="0" applyFont="1" applyFill="1" applyBorder="1" applyAlignment="1">
      <alignment horizontal="center"/>
    </xf>
    <xf numFmtId="0" fontId="35" fillId="0" borderId="2" xfId="0" applyFont="1" applyFill="1" applyBorder="1" applyAlignment="1">
      <alignment horizontal="center"/>
    </xf>
    <xf numFmtId="0" fontId="35" fillId="0" borderId="19" xfId="0" applyFont="1" applyFill="1" applyBorder="1" applyAlignment="1">
      <alignment horizontal="center"/>
    </xf>
    <xf numFmtId="0" fontId="30" fillId="10" borderId="5" xfId="0" applyFont="1" applyFill="1" applyBorder="1" applyAlignment="1">
      <alignment horizontal="center"/>
    </xf>
    <xf numFmtId="0" fontId="30" fillId="10" borderId="7" xfId="0" applyFont="1" applyFill="1" applyBorder="1" applyAlignment="1">
      <alignment horizontal="center"/>
    </xf>
    <xf numFmtId="0" fontId="30" fillId="12" borderId="40" xfId="0" applyFont="1" applyFill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0" fontId="30" fillId="0" borderId="16" xfId="0" applyFont="1" applyFill="1" applyBorder="1" applyAlignment="1">
      <alignment horizontal="center"/>
    </xf>
    <xf numFmtId="0" fontId="35" fillId="0" borderId="17" xfId="0" applyFont="1" applyFill="1" applyBorder="1" applyAlignment="1">
      <alignment horizontal="center"/>
    </xf>
    <xf numFmtId="0" fontId="10" fillId="13" borderId="5" xfId="0" applyFont="1" applyFill="1" applyBorder="1" applyAlignment="1">
      <alignment horizontal="center"/>
    </xf>
    <xf numFmtId="0" fontId="10" fillId="13" borderId="7" xfId="0" applyFont="1" applyFill="1" applyBorder="1" applyAlignment="1">
      <alignment horizontal="center"/>
    </xf>
    <xf numFmtId="0" fontId="30" fillId="0" borderId="15" xfId="0" applyFont="1" applyFill="1" applyBorder="1" applyAlignment="1">
      <alignment horizontal="center"/>
    </xf>
    <xf numFmtId="0" fontId="37" fillId="0" borderId="26" xfId="0" applyFont="1" applyFill="1" applyBorder="1"/>
    <xf numFmtId="0" fontId="30" fillId="0" borderId="1" xfId="0" applyFont="1" applyFill="1" applyBorder="1" applyAlignment="1">
      <alignment horizontal="center"/>
    </xf>
    <xf numFmtId="0" fontId="37" fillId="0" borderId="16" xfId="0" applyFont="1" applyFill="1" applyBorder="1"/>
    <xf numFmtId="3" fontId="30" fillId="0" borderId="1" xfId="0" applyNumberFormat="1" applyFont="1" applyFill="1" applyBorder="1" applyAlignment="1">
      <alignment horizontal="center"/>
    </xf>
    <xf numFmtId="0" fontId="30" fillId="10" borderId="2" xfId="0" applyFont="1" applyFill="1" applyBorder="1" applyAlignment="1">
      <alignment horizontal="center"/>
    </xf>
    <xf numFmtId="3" fontId="10" fillId="0" borderId="22" xfId="0" applyNumberFormat="1" applyFont="1" applyFill="1" applyBorder="1" applyAlignment="1">
      <alignment horizontal="center"/>
    </xf>
    <xf numFmtId="0" fontId="37" fillId="0" borderId="27" xfId="0" applyFont="1" applyFill="1" applyBorder="1"/>
    <xf numFmtId="0" fontId="10" fillId="12" borderId="9" xfId="0" applyFont="1" applyFill="1" applyBorder="1" applyAlignment="1">
      <alignment horizontal="center"/>
    </xf>
    <xf numFmtId="0" fontId="30" fillId="0" borderId="1" xfId="0" applyFont="1" applyFill="1" applyBorder="1" applyAlignment="1">
      <alignment horizontal="center" wrapText="1"/>
    </xf>
    <xf numFmtId="0" fontId="37" fillId="0" borderId="1" xfId="0" applyFont="1" applyFill="1" applyBorder="1" applyAlignment="1">
      <alignment horizontal="center"/>
    </xf>
    <xf numFmtId="0" fontId="30" fillId="0" borderId="16" xfId="0" applyFont="1" applyFill="1" applyBorder="1"/>
    <xf numFmtId="49" fontId="30" fillId="0" borderId="1" xfId="0" applyNumberFormat="1" applyFont="1" applyFill="1" applyBorder="1" applyAlignment="1">
      <alignment horizontal="center"/>
    </xf>
    <xf numFmtId="3" fontId="33" fillId="0" borderId="1" xfId="0" applyNumberFormat="1" applyFont="1" applyFill="1" applyBorder="1" applyAlignment="1">
      <alignment horizontal="center"/>
    </xf>
    <xf numFmtId="3" fontId="30" fillId="12" borderId="9" xfId="0" applyNumberFormat="1" applyFont="1" applyFill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38" fillId="12" borderId="9" xfId="0" applyFont="1" applyFill="1" applyBorder="1" applyAlignment="1">
      <alignment horizontal="center"/>
    </xf>
    <xf numFmtId="0" fontId="36" fillId="0" borderId="0" xfId="0" applyFont="1" applyFill="1" applyBorder="1"/>
    <xf numFmtId="0" fontId="36" fillId="0" borderId="0" xfId="0" applyFont="1" applyFill="1" applyBorder="1" applyAlignment="1">
      <alignment horizontal="center"/>
    </xf>
    <xf numFmtId="0" fontId="22" fillId="15" borderId="16" xfId="0" applyFont="1" applyFill="1" applyBorder="1" applyAlignment="1">
      <alignment horizontal="center" vertical="center"/>
    </xf>
    <xf numFmtId="0" fontId="40" fillId="7" borderId="6" xfId="0" applyFont="1" applyFill="1" applyBorder="1" applyAlignment="1">
      <alignment horizontal="center"/>
    </xf>
    <xf numFmtId="0" fontId="40" fillId="15" borderId="9" xfId="0" applyFont="1" applyFill="1" applyBorder="1" applyAlignment="1">
      <alignment horizontal="center"/>
    </xf>
    <xf numFmtId="0" fontId="40" fillId="15" borderId="7" xfId="0" applyFont="1" applyFill="1" applyBorder="1" applyAlignment="1">
      <alignment horizontal="center"/>
    </xf>
    <xf numFmtId="0" fontId="40" fillId="7" borderId="10" xfId="0" applyFont="1" applyFill="1" applyBorder="1" applyAlignment="1">
      <alignment horizontal="center"/>
    </xf>
    <xf numFmtId="0" fontId="40" fillId="15" borderId="40" xfId="0" applyFont="1" applyFill="1" applyBorder="1" applyAlignment="1">
      <alignment horizontal="center"/>
    </xf>
    <xf numFmtId="3" fontId="40" fillId="15" borderId="9" xfId="0" applyNumberFormat="1" applyFont="1" applyFill="1" applyBorder="1" applyAlignment="1">
      <alignment horizontal="center"/>
    </xf>
    <xf numFmtId="0" fontId="41" fillId="15" borderId="9" xfId="0" applyFont="1" applyFill="1" applyBorder="1" applyAlignment="1">
      <alignment horizontal="center"/>
    </xf>
    <xf numFmtId="0" fontId="30" fillId="16" borderId="20" xfId="0" applyFont="1" applyFill="1" applyBorder="1" applyAlignment="1">
      <alignment horizontal="center"/>
    </xf>
    <xf numFmtId="0" fontId="40" fillId="15" borderId="5" xfId="0" applyFont="1" applyFill="1" applyBorder="1" applyAlignment="1">
      <alignment horizontal="center"/>
    </xf>
    <xf numFmtId="0" fontId="40" fillId="7" borderId="0" xfId="0" applyFont="1" applyFill="1" applyBorder="1" applyAlignment="1">
      <alignment horizontal="center"/>
    </xf>
    <xf numFmtId="0" fontId="40" fillId="15" borderId="2" xfId="0" applyFont="1" applyFill="1" applyBorder="1" applyAlignment="1">
      <alignment horizontal="center"/>
    </xf>
    <xf numFmtId="0" fontId="30" fillId="17" borderId="0" xfId="0" applyFont="1" applyFill="1" applyBorder="1"/>
    <xf numFmtId="0" fontId="30" fillId="5" borderId="0" xfId="0" applyFont="1" applyFill="1" applyBorder="1"/>
    <xf numFmtId="0" fontId="30" fillId="9" borderId="0" xfId="0" applyFont="1" applyFill="1" applyBorder="1"/>
    <xf numFmtId="0" fontId="22" fillId="0" borderId="6" xfId="0" applyFont="1" applyFill="1" applyBorder="1" applyAlignment="1">
      <alignment horizontal="center"/>
    </xf>
    <xf numFmtId="0" fontId="22" fillId="0" borderId="8" xfId="0" applyFont="1" applyFill="1" applyBorder="1" applyAlignment="1">
      <alignment horizontal="center"/>
    </xf>
    <xf numFmtId="0" fontId="22" fillId="12" borderId="9" xfId="0" applyFont="1" applyFill="1" applyBorder="1" applyAlignment="1">
      <alignment horizontal="center"/>
    </xf>
    <xf numFmtId="0" fontId="22" fillId="13" borderId="7" xfId="0" applyFont="1" applyFill="1" applyBorder="1" applyAlignment="1">
      <alignment horizontal="center"/>
    </xf>
    <xf numFmtId="3" fontId="22" fillId="12" borderId="9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2" fillId="10" borderId="20" xfId="0" applyFont="1" applyFill="1" applyBorder="1" applyAlignment="1">
      <alignment horizontal="center"/>
    </xf>
    <xf numFmtId="0" fontId="2" fillId="16" borderId="20" xfId="0" applyFont="1" applyFill="1" applyBorder="1" applyAlignment="1">
      <alignment horizontal="center"/>
    </xf>
    <xf numFmtId="0" fontId="2" fillId="11" borderId="9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8" fillId="11" borderId="11" xfId="0" applyFont="1" applyFill="1" applyBorder="1" applyAlignment="1">
      <alignment horizontal="center"/>
    </xf>
    <xf numFmtId="0" fontId="2" fillId="12" borderId="9" xfId="0" applyFont="1" applyFill="1" applyBorder="1" applyAlignment="1">
      <alignment horizontal="center"/>
    </xf>
    <xf numFmtId="0" fontId="2" fillId="13" borderId="5" xfId="0" applyFont="1" applyFill="1" applyBorder="1" applyAlignment="1">
      <alignment horizontal="center"/>
    </xf>
    <xf numFmtId="0" fontId="2" fillId="13" borderId="7" xfId="0" applyFont="1" applyFill="1" applyBorder="1" applyAlignment="1">
      <alignment horizontal="center"/>
    </xf>
    <xf numFmtId="0" fontId="2" fillId="14" borderId="9" xfId="0" applyFont="1" applyFill="1" applyBorder="1" applyAlignment="1">
      <alignment horizontal="center"/>
    </xf>
    <xf numFmtId="0" fontId="2" fillId="10" borderId="5" xfId="0" applyFont="1" applyFill="1" applyBorder="1" applyAlignment="1">
      <alignment horizontal="center"/>
    </xf>
    <xf numFmtId="0" fontId="2" fillId="10" borderId="7" xfId="0" applyFont="1" applyFill="1" applyBorder="1" applyAlignment="1">
      <alignment horizontal="center"/>
    </xf>
    <xf numFmtId="0" fontId="8" fillId="13" borderId="5" xfId="0" applyFont="1" applyFill="1" applyBorder="1" applyAlignment="1">
      <alignment horizontal="center"/>
    </xf>
    <xf numFmtId="0" fontId="8" fillId="13" borderId="7" xfId="0" applyFont="1" applyFill="1" applyBorder="1" applyAlignment="1">
      <alignment horizontal="center"/>
    </xf>
    <xf numFmtId="0" fontId="8" fillId="12" borderId="9" xfId="0" applyFont="1" applyFill="1" applyBorder="1" applyAlignment="1">
      <alignment horizontal="center"/>
    </xf>
    <xf numFmtId="3" fontId="2" fillId="12" borderId="9" xfId="0" applyNumberFormat="1" applyFont="1" applyFill="1" applyBorder="1" applyAlignment="1">
      <alignment horizontal="center"/>
    </xf>
    <xf numFmtId="0" fontId="18" fillId="12" borderId="9" xfId="0" applyFont="1" applyFill="1" applyBorder="1" applyAlignment="1">
      <alignment horizontal="center"/>
    </xf>
    <xf numFmtId="0" fontId="30" fillId="18" borderId="20" xfId="0" applyFont="1" applyFill="1" applyBorder="1" applyAlignment="1">
      <alignment horizontal="center"/>
    </xf>
    <xf numFmtId="0" fontId="2" fillId="18" borderId="9" xfId="0" applyFont="1" applyFill="1" applyBorder="1" applyAlignment="1">
      <alignment horizontal="center"/>
    </xf>
    <xf numFmtId="0" fontId="10" fillId="0" borderId="26" xfId="0" applyFont="1" applyFill="1" applyBorder="1" applyAlignment="1">
      <alignment horizontal="left" wrapText="1"/>
    </xf>
    <xf numFmtId="0" fontId="31" fillId="0" borderId="39" xfId="0" applyFont="1" applyFill="1" applyBorder="1" applyAlignment="1">
      <alignment wrapText="1"/>
    </xf>
    <xf numFmtId="0" fontId="30" fillId="19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/>
    </xf>
    <xf numFmtId="0" fontId="41" fillId="15" borderId="40" xfId="0" applyFont="1" applyFill="1" applyBorder="1" applyAlignment="1">
      <alignment horizontal="center"/>
    </xf>
    <xf numFmtId="0" fontId="30" fillId="18" borderId="9" xfId="0" applyFont="1" applyFill="1" applyBorder="1" applyAlignment="1">
      <alignment horizontal="center"/>
    </xf>
    <xf numFmtId="3" fontId="2" fillId="18" borderId="9" xfId="0" applyNumberFormat="1" applyFont="1" applyFill="1" applyBorder="1" applyAlignment="1">
      <alignment horizontal="center"/>
    </xf>
    <xf numFmtId="0" fontId="30" fillId="21" borderId="9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11" borderId="9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30" fillId="22" borderId="9" xfId="0" applyFont="1" applyFill="1" applyBorder="1" applyAlignment="1">
      <alignment horizontal="center"/>
    </xf>
    <xf numFmtId="0" fontId="30" fillId="22" borderId="7" xfId="0" applyFont="1" applyFill="1" applyBorder="1" applyAlignment="1">
      <alignment horizontal="center"/>
    </xf>
    <xf numFmtId="0" fontId="30" fillId="23" borderId="20" xfId="0" applyFont="1" applyFill="1" applyBorder="1" applyAlignment="1">
      <alignment horizontal="center"/>
    </xf>
    <xf numFmtId="0" fontId="40" fillId="24" borderId="9" xfId="0" applyFont="1" applyFill="1" applyBorder="1" applyAlignment="1">
      <alignment horizontal="center"/>
    </xf>
    <xf numFmtId="0" fontId="40" fillId="24" borderId="7" xfId="0" applyFont="1" applyFill="1" applyBorder="1" applyAlignment="1">
      <alignment horizontal="center"/>
    </xf>
    <xf numFmtId="0" fontId="40" fillId="25" borderId="10" xfId="0" applyFont="1" applyFill="1" applyBorder="1" applyAlignment="1">
      <alignment horizontal="center"/>
    </xf>
    <xf numFmtId="0" fontId="40" fillId="25" borderId="6" xfId="0" applyFont="1" applyFill="1" applyBorder="1" applyAlignment="1">
      <alignment horizontal="center"/>
    </xf>
    <xf numFmtId="3" fontId="40" fillId="24" borderId="9" xfId="0" applyNumberFormat="1" applyFont="1" applyFill="1" applyBorder="1" applyAlignment="1">
      <alignment horizontal="center"/>
    </xf>
    <xf numFmtId="0" fontId="41" fillId="24" borderId="9" xfId="0" applyFont="1" applyFill="1" applyBorder="1" applyAlignment="1">
      <alignment horizontal="center"/>
    </xf>
    <xf numFmtId="0" fontId="40" fillId="24" borderId="3" xfId="0" applyFont="1" applyFill="1" applyBorder="1" applyAlignment="1">
      <alignment horizontal="center"/>
    </xf>
    <xf numFmtId="0" fontId="40" fillId="24" borderId="4" xfId="0" applyFont="1" applyFill="1" applyBorder="1" applyAlignment="1">
      <alignment horizontal="center"/>
    </xf>
    <xf numFmtId="0" fontId="40" fillId="25" borderId="9" xfId="0" applyFont="1" applyFill="1" applyBorder="1" applyAlignment="1">
      <alignment horizontal="center"/>
    </xf>
    <xf numFmtId="0" fontId="2" fillId="23" borderId="20" xfId="0" applyFont="1" applyFill="1" applyBorder="1" applyAlignment="1">
      <alignment horizontal="center"/>
    </xf>
    <xf numFmtId="0" fontId="30" fillId="12" borderId="2" xfId="0" applyFont="1" applyFill="1" applyBorder="1" applyAlignment="1">
      <alignment horizontal="center"/>
    </xf>
    <xf numFmtId="0" fontId="35" fillId="0" borderId="33" xfId="0" applyFont="1" applyFill="1" applyBorder="1" applyAlignment="1">
      <alignment horizontal="center"/>
    </xf>
    <xf numFmtId="0" fontId="35" fillId="0" borderId="9" xfId="0" applyFont="1" applyFill="1" applyBorder="1" applyAlignment="1">
      <alignment horizontal="center"/>
    </xf>
    <xf numFmtId="0" fontId="35" fillId="0" borderId="37" xfId="0" applyFont="1" applyFill="1" applyBorder="1" applyAlignment="1">
      <alignment horizontal="center"/>
    </xf>
    <xf numFmtId="0" fontId="35" fillId="0" borderId="12" xfId="0" applyFont="1" applyFill="1" applyBorder="1" applyAlignment="1">
      <alignment horizontal="center"/>
    </xf>
    <xf numFmtId="0" fontId="35" fillId="0" borderId="10" xfId="0" applyFont="1" applyFill="1" applyBorder="1" applyAlignment="1">
      <alignment horizontal="center"/>
    </xf>
    <xf numFmtId="0" fontId="42" fillId="0" borderId="9" xfId="0" applyFont="1" applyFill="1" applyBorder="1" applyAlignment="1">
      <alignment horizontal="center"/>
    </xf>
    <xf numFmtId="0" fontId="8" fillId="12" borderId="33" xfId="0" applyFont="1" applyFill="1" applyBorder="1" applyAlignment="1">
      <alignment horizontal="center"/>
    </xf>
    <xf numFmtId="0" fontId="8" fillId="13" borderId="41" xfId="0" applyFont="1" applyFill="1" applyBorder="1" applyAlignment="1">
      <alignment horizontal="center"/>
    </xf>
    <xf numFmtId="0" fontId="8" fillId="13" borderId="34" xfId="0" applyFont="1" applyFill="1" applyBorder="1" applyAlignment="1">
      <alignment horizontal="center"/>
    </xf>
    <xf numFmtId="0" fontId="8" fillId="14" borderId="33" xfId="0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0" fontId="9" fillId="0" borderId="32" xfId="0" applyFont="1" applyFill="1" applyBorder="1"/>
    <xf numFmtId="0" fontId="9" fillId="0" borderId="0" xfId="0" applyFont="1" applyFill="1" applyBorder="1"/>
    <xf numFmtId="0" fontId="42" fillId="0" borderId="25" xfId="0" applyFont="1" applyFill="1" applyBorder="1" applyAlignment="1">
      <alignment horizontal="center"/>
    </xf>
    <xf numFmtId="0" fontId="8" fillId="12" borderId="25" xfId="0" applyFont="1" applyFill="1" applyBorder="1" applyAlignment="1">
      <alignment horizontal="center"/>
    </xf>
    <xf numFmtId="0" fontId="8" fillId="13" borderId="42" xfId="0" applyFont="1" applyFill="1" applyBorder="1" applyAlignment="1">
      <alignment horizontal="center"/>
    </xf>
    <xf numFmtId="0" fontId="8" fillId="13" borderId="31" xfId="0" applyFont="1" applyFill="1" applyBorder="1" applyAlignment="1">
      <alignment horizontal="center"/>
    </xf>
    <xf numFmtId="0" fontId="8" fillId="14" borderId="25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43" fillId="0" borderId="0" xfId="0" applyFont="1" applyFill="1" applyBorder="1"/>
    <xf numFmtId="0" fontId="44" fillId="0" borderId="0" xfId="0" applyFont="1" applyFill="1" applyBorder="1" applyAlignment="1">
      <alignment horizontal="left" wrapText="1"/>
    </xf>
    <xf numFmtId="0" fontId="45" fillId="0" borderId="0" xfId="0" applyFont="1" applyFill="1" applyBorder="1" applyAlignment="1">
      <alignment horizontal="left" vertical="top" wrapText="1"/>
    </xf>
    <xf numFmtId="0" fontId="44" fillId="0" borderId="0" xfId="0" applyFont="1" applyFill="1" applyBorder="1" applyAlignment="1">
      <alignment horizontal="center"/>
    </xf>
    <xf numFmtId="0" fontId="44" fillId="26" borderId="2" xfId="0" applyFont="1" applyFill="1" applyBorder="1" applyAlignment="1">
      <alignment horizontal="center"/>
    </xf>
    <xf numFmtId="0" fontId="46" fillId="0" borderId="0" xfId="0" applyFont="1" applyFill="1" applyBorder="1"/>
    <xf numFmtId="0" fontId="44" fillId="0" borderId="0" xfId="0" applyFont="1" applyFill="1" applyBorder="1"/>
    <xf numFmtId="0" fontId="44" fillId="27" borderId="9" xfId="0" applyFont="1" applyFill="1" applyBorder="1" applyAlignment="1">
      <alignment horizontal="center"/>
    </xf>
    <xf numFmtId="0" fontId="43" fillId="28" borderId="2" xfId="0" applyFont="1" applyFill="1" applyBorder="1" applyAlignment="1">
      <alignment horizontal="center"/>
    </xf>
    <xf numFmtId="0" fontId="43" fillId="29" borderId="2" xfId="0" applyFont="1" applyFill="1" applyBorder="1" applyAlignment="1">
      <alignment horizontal="center"/>
    </xf>
    <xf numFmtId="0" fontId="43" fillId="30" borderId="2" xfId="0" applyFont="1" applyFill="1" applyBorder="1" applyAlignment="1">
      <alignment horizontal="center"/>
    </xf>
    <xf numFmtId="0" fontId="46" fillId="0" borderId="0" xfId="0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center"/>
    </xf>
    <xf numFmtId="0" fontId="2" fillId="31" borderId="20" xfId="0" applyFont="1" applyFill="1" applyBorder="1" applyAlignment="1">
      <alignment horizontal="center"/>
    </xf>
    <xf numFmtId="0" fontId="30" fillId="31" borderId="2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15" borderId="16" xfId="0" applyFont="1" applyFill="1" applyBorder="1" applyAlignment="1">
      <alignment horizontal="center" vertical="center"/>
    </xf>
    <xf numFmtId="0" fontId="8" fillId="20" borderId="9" xfId="0" applyFont="1" applyFill="1" applyBorder="1" applyAlignment="1">
      <alignment horizontal="center"/>
    </xf>
    <xf numFmtId="0" fontId="8" fillId="23" borderId="20" xfId="0" applyFont="1" applyFill="1" applyBorder="1" applyAlignment="1">
      <alignment horizontal="center"/>
    </xf>
    <xf numFmtId="0" fontId="8" fillId="10" borderId="20" xfId="0" applyFont="1" applyFill="1" applyBorder="1" applyAlignment="1">
      <alignment horizontal="center"/>
    </xf>
    <xf numFmtId="0" fontId="8" fillId="0" borderId="43" xfId="0" applyFont="1" applyFill="1" applyBorder="1" applyAlignment="1">
      <alignment horizontal="center"/>
    </xf>
    <xf numFmtId="0" fontId="8" fillId="0" borderId="40" xfId="0" applyFont="1" applyFill="1" applyBorder="1" applyAlignment="1">
      <alignment horizontal="center"/>
    </xf>
    <xf numFmtId="0" fontId="2" fillId="0" borderId="40" xfId="0" applyFont="1" applyFill="1" applyBorder="1" applyAlignment="1">
      <alignment horizontal="center"/>
    </xf>
    <xf numFmtId="0" fontId="2" fillId="11" borderId="40" xfId="0" applyFont="1" applyFill="1" applyBorder="1" applyAlignment="1">
      <alignment horizontal="center"/>
    </xf>
    <xf numFmtId="0" fontId="8" fillId="0" borderId="23" xfId="0" applyFont="1" applyFill="1" applyBorder="1" applyAlignment="1">
      <alignment horizontal="center"/>
    </xf>
    <xf numFmtId="0" fontId="8" fillId="11" borderId="44" xfId="0" applyFont="1" applyFill="1" applyBorder="1" applyAlignment="1">
      <alignment horizontal="center"/>
    </xf>
    <xf numFmtId="0" fontId="22" fillId="0" borderId="16" xfId="0" applyFont="1" applyFill="1" applyBorder="1" applyAlignment="1">
      <alignment horizontal="center" vertical="center"/>
    </xf>
    <xf numFmtId="164" fontId="48" fillId="32" borderId="2" xfId="1" applyNumberFormat="1" applyFont="1" applyFill="1" applyBorder="1" applyAlignment="1">
      <alignment horizontal="center" vertical="center"/>
    </xf>
    <xf numFmtId="165" fontId="48" fillId="32" borderId="2" xfId="1" applyNumberFormat="1" applyFont="1" applyFill="1" applyBorder="1" applyAlignment="1">
      <alignment horizontal="center" vertical="center"/>
    </xf>
    <xf numFmtId="0" fontId="48" fillId="32" borderId="2" xfId="1" applyFont="1" applyFill="1" applyBorder="1" applyAlignment="1">
      <alignment horizontal="center" vertical="center"/>
    </xf>
    <xf numFmtId="0" fontId="48" fillId="32" borderId="2" xfId="1" applyFont="1" applyFill="1" applyBorder="1" applyAlignment="1">
      <alignment horizontal="center" vertical="center" wrapText="1"/>
    </xf>
    <xf numFmtId="0" fontId="47" fillId="0" borderId="0" xfId="1" applyAlignment="1">
      <alignment horizontal="center" vertical="center"/>
    </xf>
    <xf numFmtId="0" fontId="47" fillId="0" borderId="2" xfId="1" applyBorder="1" applyAlignment="1">
      <alignment horizontal="center"/>
    </xf>
    <xf numFmtId="165" fontId="47" fillId="0" borderId="2" xfId="1" applyNumberFormat="1" applyBorder="1"/>
    <xf numFmtId="0" fontId="47" fillId="0" borderId="2" xfId="1" applyBorder="1"/>
    <xf numFmtId="3" fontId="47" fillId="0" borderId="2" xfId="1" applyNumberFormat="1" applyBorder="1" applyAlignment="1">
      <alignment horizontal="center"/>
    </xf>
    <xf numFmtId="0" fontId="47" fillId="0" borderId="0" xfId="1"/>
    <xf numFmtId="0" fontId="48" fillId="0" borderId="2" xfId="1" applyFont="1" applyBorder="1"/>
    <xf numFmtId="164" fontId="48" fillId="33" borderId="2" xfId="1" applyNumberFormat="1" applyFont="1" applyFill="1" applyBorder="1" applyAlignment="1">
      <alignment horizontal="center" vertical="center"/>
    </xf>
    <xf numFmtId="165" fontId="48" fillId="33" borderId="2" xfId="1" applyNumberFormat="1" applyFont="1" applyFill="1" applyBorder="1" applyAlignment="1">
      <alignment horizontal="center" vertical="center"/>
    </xf>
    <xf numFmtId="0" fontId="48" fillId="33" borderId="2" xfId="1" applyFont="1" applyFill="1" applyBorder="1" applyAlignment="1">
      <alignment horizontal="center" vertical="center"/>
    </xf>
    <xf numFmtId="0" fontId="48" fillId="34" borderId="2" xfId="1" applyFont="1" applyFill="1" applyBorder="1" applyAlignment="1">
      <alignment horizontal="center" vertical="center" wrapText="1"/>
    </xf>
    <xf numFmtId="0" fontId="47" fillId="0" borderId="0" xfId="1" applyAlignment="1">
      <alignment horizontal="center"/>
    </xf>
    <xf numFmtId="165" fontId="47" fillId="0" borderId="0" xfId="1" applyNumberFormat="1"/>
    <xf numFmtId="3" fontId="47" fillId="0" borderId="0" xfId="1" applyNumberFormat="1" applyAlignment="1">
      <alignment horizontal="center"/>
    </xf>
    <xf numFmtId="0" fontId="47" fillId="0" borderId="2" xfId="1" applyBorder="1" applyAlignment="1">
      <alignment vertical="top"/>
    </xf>
    <xf numFmtId="0" fontId="47" fillId="0" borderId="2" xfId="1" applyBorder="1" applyAlignment="1">
      <alignment wrapText="1"/>
    </xf>
    <xf numFmtId="0" fontId="8" fillId="0" borderId="55" xfId="0" applyFont="1" applyBorder="1" applyAlignment="1">
      <alignment horizontal="center" wrapText="1"/>
    </xf>
    <xf numFmtId="0" fontId="0" fillId="0" borderId="56" xfId="0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35" xfId="0" applyFont="1" applyBorder="1" applyAlignment="1">
      <alignment horizontal="left" wrapText="1"/>
    </xf>
    <xf numFmtId="0" fontId="2" fillId="0" borderId="32" xfId="0" applyFont="1" applyBorder="1" applyAlignment="1">
      <alignment horizontal="left" wrapText="1"/>
    </xf>
    <xf numFmtId="0" fontId="4" fillId="0" borderId="0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2" fillId="0" borderId="2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0" fillId="0" borderId="21" xfId="0" applyBorder="1" applyAlignment="1">
      <alignment wrapText="1"/>
    </xf>
    <xf numFmtId="0" fontId="0" fillId="0" borderId="28" xfId="0" applyBorder="1" applyAlignment="1">
      <alignment wrapText="1"/>
    </xf>
    <xf numFmtId="0" fontId="0" fillId="0" borderId="39" xfId="0" applyBorder="1" applyAlignment="1">
      <alignment vertical="center" wrapText="1"/>
    </xf>
    <xf numFmtId="0" fontId="0" fillId="0" borderId="39" xfId="0" applyBorder="1" applyAlignment="1">
      <alignment wrapText="1"/>
    </xf>
    <xf numFmtId="0" fontId="0" fillId="0" borderId="8" xfId="0" applyBorder="1" applyAlignment="1">
      <alignment wrapText="1"/>
    </xf>
    <xf numFmtId="0" fontId="12" fillId="0" borderId="16" xfId="0" applyFont="1" applyFill="1" applyBorder="1" applyAlignment="1">
      <alignment wrapText="1"/>
    </xf>
    <xf numFmtId="0" fontId="13" fillId="0" borderId="48" xfId="0" applyFont="1" applyFill="1" applyBorder="1" applyAlignment="1">
      <alignment wrapText="1"/>
    </xf>
    <xf numFmtId="0" fontId="2" fillId="0" borderId="41" xfId="0" applyFont="1" applyBorder="1" applyAlignment="1">
      <alignment horizontal="left" wrapText="1"/>
    </xf>
    <xf numFmtId="0" fontId="21" fillId="0" borderId="55" xfId="0" applyFont="1" applyBorder="1" applyAlignment="1">
      <alignment horizontal="left" wrapText="1"/>
    </xf>
    <xf numFmtId="0" fontId="23" fillId="0" borderId="29" xfId="0" applyFont="1" applyBorder="1" applyAlignment="1">
      <alignment wrapText="1"/>
    </xf>
    <xf numFmtId="0" fontId="13" fillId="0" borderId="49" xfId="0" applyFont="1" applyFill="1" applyBorder="1" applyAlignment="1">
      <alignment wrapText="1"/>
    </xf>
    <xf numFmtId="0" fontId="0" fillId="0" borderId="32" xfId="0" applyBorder="1" applyAlignment="1">
      <alignment horizontal="left" wrapText="1"/>
    </xf>
    <xf numFmtId="9" fontId="12" fillId="0" borderId="16" xfId="0" applyNumberFormat="1" applyFont="1" applyBorder="1" applyAlignment="1">
      <alignment horizontal="center" wrapText="1"/>
    </xf>
    <xf numFmtId="0" fontId="13" fillId="0" borderId="48" xfId="0" applyFont="1" applyBorder="1" applyAlignment="1">
      <alignment horizontal="center" wrapText="1"/>
    </xf>
    <xf numFmtId="0" fontId="2" fillId="0" borderId="5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2" fillId="0" borderId="46" xfId="0" applyFont="1" applyFill="1" applyBorder="1" applyAlignment="1">
      <alignment horizontal="left" wrapText="1"/>
    </xf>
    <xf numFmtId="0" fontId="2" fillId="0" borderId="5" xfId="0" applyFont="1" applyBorder="1" applyAlignment="1">
      <alignment wrapText="1"/>
    </xf>
    <xf numFmtId="0" fontId="2" fillId="0" borderId="35" xfId="0" applyFont="1" applyBorder="1" applyAlignment="1">
      <alignment wrapText="1"/>
    </xf>
    <xf numFmtId="0" fontId="0" fillId="0" borderId="32" xfId="0" applyBorder="1" applyAlignment="1">
      <alignment wrapText="1"/>
    </xf>
    <xf numFmtId="0" fontId="0" fillId="0" borderId="35" xfId="0" applyBorder="1" applyAlignment="1">
      <alignment wrapText="1"/>
    </xf>
    <xf numFmtId="0" fontId="8" fillId="0" borderId="5" xfId="0" applyFont="1" applyBorder="1" applyAlignment="1">
      <alignment horizontal="left" wrapText="1"/>
    </xf>
    <xf numFmtId="0" fontId="8" fillId="0" borderId="35" xfId="0" applyFont="1" applyBorder="1" applyAlignment="1">
      <alignment horizontal="left" wrapText="1"/>
    </xf>
    <xf numFmtId="0" fontId="8" fillId="0" borderId="46" xfId="0" applyFont="1" applyBorder="1" applyAlignment="1">
      <alignment horizontal="left" wrapText="1"/>
    </xf>
    <xf numFmtId="0" fontId="2" fillId="0" borderId="46" xfId="0" applyFont="1" applyBorder="1" applyAlignment="1">
      <alignment horizontal="left" wrapText="1"/>
    </xf>
    <xf numFmtId="0" fontId="21" fillId="0" borderId="5" xfId="0" applyFont="1" applyBorder="1" applyAlignment="1">
      <alignment wrapText="1"/>
    </xf>
    <xf numFmtId="0" fontId="21" fillId="0" borderId="35" xfId="0" applyFont="1" applyBorder="1" applyAlignment="1">
      <alignment wrapText="1"/>
    </xf>
    <xf numFmtId="0" fontId="23" fillId="0" borderId="35" xfId="0" applyFont="1" applyBorder="1" applyAlignment="1">
      <alignment wrapText="1"/>
    </xf>
    <xf numFmtId="0" fontId="2" fillId="0" borderId="45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23" xfId="0" applyFont="1" applyBorder="1" applyAlignment="1">
      <alignment horizontal="left" wrapText="1"/>
    </xf>
    <xf numFmtId="0" fontId="0" fillId="0" borderId="35" xfId="0" applyBorder="1" applyAlignment="1">
      <alignment horizontal="left" wrapText="1"/>
    </xf>
    <xf numFmtId="0" fontId="2" fillId="0" borderId="32" xfId="0" applyFont="1" applyFill="1" applyBorder="1" applyAlignment="1">
      <alignment horizontal="left" wrapText="1"/>
    </xf>
    <xf numFmtId="0" fontId="2" fillId="0" borderId="45" xfId="0" applyFont="1" applyBorder="1" applyAlignment="1">
      <alignment wrapText="1"/>
    </xf>
    <xf numFmtId="0" fontId="2" fillId="0" borderId="46" xfId="0" applyFont="1" applyBorder="1" applyAlignment="1">
      <alignment wrapText="1"/>
    </xf>
    <xf numFmtId="0" fontId="0" fillId="0" borderId="46" xfId="0" applyBorder="1" applyAlignment="1">
      <alignment wrapText="1"/>
    </xf>
    <xf numFmtId="0" fontId="2" fillId="0" borderId="16" xfId="0" applyFont="1" applyBorder="1" applyAlignment="1">
      <alignment horizontal="center" wrapText="1"/>
    </xf>
    <xf numFmtId="0" fontId="0" fillId="0" borderId="49" xfId="0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0" borderId="17" xfId="0" applyFont="1" applyBorder="1" applyAlignment="1">
      <alignment horizontal="left" wrapText="1"/>
    </xf>
    <xf numFmtId="0" fontId="2" fillId="0" borderId="41" xfId="0" applyFont="1" applyBorder="1" applyAlignment="1">
      <alignment wrapText="1"/>
    </xf>
    <xf numFmtId="0" fontId="2" fillId="0" borderId="32" xfId="0" applyFont="1" applyBorder="1" applyAlignment="1">
      <alignment wrapText="1"/>
    </xf>
    <xf numFmtId="0" fontId="2" fillId="0" borderId="18" xfId="0" applyFont="1" applyBorder="1" applyAlignment="1">
      <alignment horizontal="left" wrapText="1"/>
    </xf>
    <xf numFmtId="0" fontId="2" fillId="0" borderId="52" xfId="0" applyFont="1" applyBorder="1" applyAlignment="1">
      <alignment horizontal="left" wrapText="1"/>
    </xf>
    <xf numFmtId="0" fontId="0" fillId="0" borderId="53" xfId="0" applyFont="1" applyBorder="1" applyAlignment="1">
      <alignment wrapText="1"/>
    </xf>
    <xf numFmtId="0" fontId="0" fillId="0" borderId="21" xfId="0" applyFont="1" applyBorder="1" applyAlignment="1">
      <alignment wrapText="1"/>
    </xf>
    <xf numFmtId="0" fontId="7" fillId="0" borderId="16" xfId="0" applyFont="1" applyBorder="1" applyAlignment="1">
      <alignment horizontal="center" wrapText="1"/>
    </xf>
    <xf numFmtId="0" fontId="7" fillId="0" borderId="49" xfId="0" applyFont="1" applyBorder="1" applyAlignment="1">
      <alignment horizontal="center" wrapText="1"/>
    </xf>
    <xf numFmtId="0" fontId="2" fillId="0" borderId="54" xfId="0" applyFont="1" applyBorder="1" applyAlignment="1">
      <alignment horizontal="left" wrapText="1"/>
    </xf>
    <xf numFmtId="0" fontId="2" fillId="0" borderId="45" xfId="0" applyFont="1" applyBorder="1" applyAlignment="1">
      <alignment vertical="top" wrapText="1"/>
    </xf>
    <xf numFmtId="0" fontId="0" fillId="0" borderId="46" xfId="0" applyBorder="1" applyAlignment="1">
      <alignment vertical="top" wrapText="1"/>
    </xf>
    <xf numFmtId="0" fontId="0" fillId="0" borderId="47" xfId="0" applyBorder="1" applyAlignment="1">
      <alignment vertical="top" wrapText="1"/>
    </xf>
    <xf numFmtId="0" fontId="0" fillId="0" borderId="48" xfId="0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50" xfId="0" applyFont="1" applyBorder="1" applyAlignment="1">
      <alignment horizontal="center" wrapText="1"/>
    </xf>
    <xf numFmtId="0" fontId="0" fillId="0" borderId="51" xfId="0" applyBorder="1" applyAlignment="1">
      <alignment horizontal="center" wrapText="1"/>
    </xf>
    <xf numFmtId="0" fontId="9" fillId="0" borderId="35" xfId="0" applyFont="1" applyBorder="1" applyAlignment="1">
      <alignment wrapText="1"/>
    </xf>
    <xf numFmtId="0" fontId="9" fillId="0" borderId="40" xfId="0" applyFont="1" applyBorder="1" applyAlignment="1">
      <alignment wrapText="1"/>
    </xf>
    <xf numFmtId="0" fontId="8" fillId="0" borderId="26" xfId="0" applyFont="1" applyBorder="1" applyAlignment="1">
      <alignment horizontal="left" wrapText="1"/>
    </xf>
    <xf numFmtId="0" fontId="9" fillId="0" borderId="39" xfId="0" applyFont="1" applyBorder="1" applyAlignment="1">
      <alignment wrapText="1"/>
    </xf>
    <xf numFmtId="0" fontId="12" fillId="0" borderId="26" xfId="0" applyFont="1" applyFill="1" applyBorder="1" applyAlignment="1">
      <alignment wrapText="1"/>
    </xf>
    <xf numFmtId="0" fontId="13" fillId="0" borderId="39" xfId="0" applyFont="1" applyFill="1" applyBorder="1" applyAlignment="1">
      <alignment wrapText="1"/>
    </xf>
    <xf numFmtId="0" fontId="13" fillId="0" borderId="8" xfId="0" applyFont="1" applyFill="1" applyBorder="1" applyAlignment="1">
      <alignment wrapText="1"/>
    </xf>
    <xf numFmtId="0" fontId="8" fillId="0" borderId="5" xfId="0" applyFont="1" applyFill="1" applyBorder="1" applyAlignment="1">
      <alignment horizontal="left" wrapText="1"/>
    </xf>
    <xf numFmtId="0" fontId="8" fillId="0" borderId="35" xfId="0" applyFont="1" applyFill="1" applyBorder="1" applyAlignment="1">
      <alignment horizontal="left" wrapText="1"/>
    </xf>
    <xf numFmtId="0" fontId="8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8" fillId="0" borderId="26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21" fillId="0" borderId="26" xfId="0" applyFont="1" applyBorder="1" applyAlignment="1">
      <alignment horizontal="left" wrapText="1"/>
    </xf>
    <xf numFmtId="0" fontId="23" fillId="0" borderId="39" xfId="0" applyFont="1" applyBorder="1" applyAlignment="1">
      <alignment wrapText="1"/>
    </xf>
    <xf numFmtId="0" fontId="2" fillId="0" borderId="28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wrapText="1"/>
    </xf>
    <xf numFmtId="0" fontId="8" fillId="0" borderId="57" xfId="0" applyFont="1" applyBorder="1" applyAlignment="1">
      <alignment horizontal="left" wrapText="1"/>
    </xf>
    <xf numFmtId="0" fontId="9" fillId="0" borderId="32" xfId="0" applyFont="1" applyBorder="1" applyAlignment="1">
      <alignment wrapText="1"/>
    </xf>
    <xf numFmtId="0" fontId="12" fillId="0" borderId="16" xfId="0" applyFont="1" applyBorder="1" applyAlignment="1">
      <alignment wrapText="1"/>
    </xf>
    <xf numFmtId="0" fontId="13" fillId="0" borderId="48" xfId="0" applyFont="1" applyBorder="1" applyAlignment="1">
      <alignment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vertical="center" wrapText="1"/>
    </xf>
    <xf numFmtId="0" fontId="0" fillId="0" borderId="28" xfId="0" applyFill="1" applyBorder="1" applyAlignment="1">
      <alignment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center" wrapText="1"/>
    </xf>
    <xf numFmtId="0" fontId="0" fillId="0" borderId="39" xfId="0" applyFill="1" applyBorder="1" applyAlignment="1">
      <alignment vertical="center" wrapText="1"/>
    </xf>
    <xf numFmtId="0" fontId="0" fillId="0" borderId="8" xfId="0" applyFill="1" applyBorder="1" applyAlignment="1">
      <alignment vertical="center" wrapText="1"/>
    </xf>
    <xf numFmtId="0" fontId="2" fillId="0" borderId="58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7" fillId="0" borderId="26" xfId="0" applyFont="1" applyBorder="1" applyAlignment="1">
      <alignment horizontal="center" wrapText="1"/>
    </xf>
    <xf numFmtId="0" fontId="28" fillId="0" borderId="8" xfId="0" applyFont="1" applyBorder="1" applyAlignment="1">
      <alignment horizontal="center" wrapText="1"/>
    </xf>
    <xf numFmtId="0" fontId="0" fillId="0" borderId="28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2" fillId="0" borderId="13" xfId="0" applyFont="1" applyBorder="1" applyAlignment="1">
      <alignment horizontal="left" wrapText="1"/>
    </xf>
    <xf numFmtId="0" fontId="2" fillId="0" borderId="29" xfId="0" applyFont="1" applyBorder="1" applyAlignment="1">
      <alignment horizontal="left" wrapText="1"/>
    </xf>
    <xf numFmtId="0" fontId="8" fillId="7" borderId="10" xfId="0" applyFont="1" applyFill="1" applyBorder="1" applyAlignment="1">
      <alignment horizontal="center" wrapText="1"/>
    </xf>
    <xf numFmtId="0" fontId="0" fillId="7" borderId="6" xfId="0" applyFill="1" applyBorder="1" applyAlignment="1">
      <alignment horizontal="center" wrapText="1"/>
    </xf>
    <xf numFmtId="0" fontId="8" fillId="0" borderId="5" xfId="0" applyFont="1" applyBorder="1" applyAlignment="1">
      <alignment wrapText="1"/>
    </xf>
    <xf numFmtId="0" fontId="8" fillId="0" borderId="35" xfId="0" applyFont="1" applyBorder="1" applyAlignment="1">
      <alignment wrapText="1"/>
    </xf>
    <xf numFmtId="0" fontId="8" fillId="7" borderId="6" xfId="0" applyFont="1" applyFill="1" applyBorder="1" applyAlignment="1">
      <alignment horizontal="center" wrapText="1"/>
    </xf>
    <xf numFmtId="0" fontId="21" fillId="0" borderId="57" xfId="0" applyFont="1" applyBorder="1" applyAlignment="1">
      <alignment horizontal="left" wrapText="1"/>
    </xf>
    <xf numFmtId="0" fontId="23" fillId="0" borderId="32" xfId="0" applyFont="1" applyBorder="1" applyAlignment="1">
      <alignment wrapText="1"/>
    </xf>
    <xf numFmtId="0" fontId="21" fillId="0" borderId="10" xfId="0" applyFont="1" applyBorder="1" applyAlignment="1">
      <alignment horizontal="left" wrapText="1"/>
    </xf>
    <xf numFmtId="0" fontId="23" fillId="0" borderId="0" xfId="0" applyFont="1" applyBorder="1" applyAlignment="1">
      <alignment wrapText="1"/>
    </xf>
    <xf numFmtId="0" fontId="12" fillId="0" borderId="48" xfId="0" applyFont="1" applyFill="1" applyBorder="1" applyAlignment="1">
      <alignment wrapText="1"/>
    </xf>
    <xf numFmtId="0" fontId="8" fillId="0" borderId="41" xfId="0" applyFont="1" applyFill="1" applyBorder="1" applyAlignment="1">
      <alignment horizontal="left" wrapText="1"/>
    </xf>
    <xf numFmtId="0" fontId="8" fillId="0" borderId="32" xfId="0" applyFont="1" applyFill="1" applyBorder="1" applyAlignment="1">
      <alignment horizontal="left" wrapText="1"/>
    </xf>
    <xf numFmtId="0" fontId="8" fillId="0" borderId="24" xfId="0" applyFont="1" applyFill="1" applyBorder="1" applyAlignment="1">
      <alignment horizontal="left" wrapText="1"/>
    </xf>
    <xf numFmtId="0" fontId="46" fillId="0" borderId="0" xfId="0" applyFont="1" applyFill="1" applyBorder="1" applyAlignment="1">
      <alignment vertical="top" wrapText="1"/>
    </xf>
    <xf numFmtId="0" fontId="43" fillId="0" borderId="0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30" fillId="0" borderId="45" xfId="0" applyFont="1" applyFill="1" applyBorder="1" applyAlignment="1">
      <alignment horizontal="left" wrapText="1"/>
    </xf>
    <xf numFmtId="0" fontId="30" fillId="0" borderId="46" xfId="0" applyFont="1" applyFill="1" applyBorder="1" applyAlignment="1">
      <alignment horizontal="left" wrapText="1"/>
    </xf>
    <xf numFmtId="0" fontId="33" fillId="0" borderId="16" xfId="0" applyFont="1" applyFill="1" applyBorder="1" applyAlignment="1">
      <alignment wrapText="1"/>
    </xf>
    <xf numFmtId="0" fontId="34" fillId="0" borderId="48" xfId="0" applyFont="1" applyFill="1" applyBorder="1" applyAlignment="1">
      <alignment wrapText="1"/>
    </xf>
    <xf numFmtId="0" fontId="30" fillId="0" borderId="41" xfId="0" applyFont="1" applyFill="1" applyBorder="1" applyAlignment="1">
      <alignment horizontal="left" wrapText="1"/>
    </xf>
    <xf numFmtId="0" fontId="30" fillId="0" borderId="32" xfId="0" applyFont="1" applyFill="1" applyBorder="1" applyAlignment="1">
      <alignment horizontal="left" wrapText="1"/>
    </xf>
    <xf numFmtId="0" fontId="30" fillId="0" borderId="5" xfId="0" applyFont="1" applyFill="1" applyBorder="1" applyAlignment="1">
      <alignment horizontal="left" wrapText="1"/>
    </xf>
    <xf numFmtId="0" fontId="30" fillId="0" borderId="35" xfId="0" applyFont="1" applyFill="1" applyBorder="1" applyAlignment="1">
      <alignment horizontal="left" wrapText="1"/>
    </xf>
    <xf numFmtId="0" fontId="8" fillId="0" borderId="20" xfId="0" applyFont="1" applyFill="1" applyBorder="1" applyAlignment="1">
      <alignment horizontal="left" wrapText="1"/>
    </xf>
    <xf numFmtId="0" fontId="10" fillId="0" borderId="5" xfId="0" applyFont="1" applyFill="1" applyBorder="1" applyAlignment="1">
      <alignment wrapText="1"/>
    </xf>
    <xf numFmtId="0" fontId="10" fillId="0" borderId="35" xfId="0" applyFont="1" applyFill="1" applyBorder="1" applyAlignment="1">
      <alignment wrapText="1"/>
    </xf>
    <xf numFmtId="0" fontId="31" fillId="0" borderId="35" xfId="0" applyFont="1" applyFill="1" applyBorder="1" applyAlignment="1">
      <alignment wrapText="1"/>
    </xf>
    <xf numFmtId="0" fontId="30" fillId="0" borderId="0" xfId="0" applyFont="1" applyFill="1" applyBorder="1" applyAlignment="1">
      <alignment horizontal="left" wrapText="1"/>
    </xf>
    <xf numFmtId="0" fontId="30" fillId="0" borderId="5" xfId="0" applyFont="1" applyFill="1" applyBorder="1" applyAlignment="1">
      <alignment wrapText="1"/>
    </xf>
    <xf numFmtId="0" fontId="30" fillId="0" borderId="35" xfId="0" applyFont="1" applyFill="1" applyBorder="1" applyAlignment="1">
      <alignment wrapText="1"/>
    </xf>
    <xf numFmtId="0" fontId="3" fillId="0" borderId="32" xfId="0" applyFont="1" applyFill="1" applyBorder="1" applyAlignment="1">
      <alignment wrapText="1"/>
    </xf>
    <xf numFmtId="0" fontId="3" fillId="0" borderId="35" xfId="0" applyFont="1" applyFill="1" applyBorder="1" applyAlignment="1">
      <alignment wrapText="1"/>
    </xf>
    <xf numFmtId="0" fontId="30" fillId="0" borderId="27" xfId="0" applyFont="1" applyFill="1" applyBorder="1" applyAlignment="1">
      <alignment horizontal="center" vertical="center" wrapText="1"/>
    </xf>
    <xf numFmtId="0" fontId="0" fillId="0" borderId="26" xfId="0" applyBorder="1" applyAlignment="1">
      <alignment wrapText="1"/>
    </xf>
    <xf numFmtId="0" fontId="30" fillId="0" borderId="2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wrapText="1"/>
    </xf>
    <xf numFmtId="0" fontId="3" fillId="0" borderId="35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9" fontId="33" fillId="0" borderId="16" xfId="0" applyNumberFormat="1" applyFont="1" applyFill="1" applyBorder="1" applyAlignment="1">
      <alignment horizontal="center" wrapText="1"/>
    </xf>
    <xf numFmtId="0" fontId="34" fillId="0" borderId="48" xfId="0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left" wrapText="1"/>
    </xf>
    <xf numFmtId="0" fontId="10" fillId="0" borderId="35" xfId="0" applyFont="1" applyFill="1" applyBorder="1" applyAlignment="1">
      <alignment horizontal="left" wrapText="1"/>
    </xf>
    <xf numFmtId="0" fontId="10" fillId="0" borderId="46" xfId="0" applyFont="1" applyFill="1" applyBorder="1" applyAlignment="1">
      <alignment horizontal="left" wrapText="1"/>
    </xf>
    <xf numFmtId="0" fontId="30" fillId="0" borderId="2" xfId="0" applyFont="1" applyFill="1" applyBorder="1" applyAlignment="1">
      <alignment horizontal="left" wrapText="1"/>
    </xf>
    <xf numFmtId="0" fontId="30" fillId="0" borderId="17" xfId="0" applyFont="1" applyFill="1" applyBorder="1" applyAlignment="1">
      <alignment horizontal="left" wrapText="1"/>
    </xf>
    <xf numFmtId="0" fontId="30" fillId="0" borderId="41" xfId="0" applyFont="1" applyFill="1" applyBorder="1" applyAlignment="1">
      <alignment wrapText="1"/>
    </xf>
    <xf numFmtId="0" fontId="30" fillId="0" borderId="32" xfId="0" applyFont="1" applyFill="1" applyBorder="1" applyAlignment="1">
      <alignment wrapText="1"/>
    </xf>
    <xf numFmtId="0" fontId="30" fillId="0" borderId="45" xfId="0" applyFont="1" applyFill="1" applyBorder="1" applyAlignment="1">
      <alignment wrapText="1"/>
    </xf>
    <xf numFmtId="0" fontId="30" fillId="0" borderId="46" xfId="0" applyFont="1" applyFill="1" applyBorder="1" applyAlignment="1">
      <alignment wrapText="1"/>
    </xf>
    <xf numFmtId="0" fontId="3" fillId="0" borderId="46" xfId="0" applyFont="1" applyFill="1" applyBorder="1" applyAlignment="1">
      <alignment wrapText="1"/>
    </xf>
    <xf numFmtId="0" fontId="30" fillId="0" borderId="16" xfId="0" applyFont="1" applyFill="1" applyBorder="1" applyAlignment="1">
      <alignment horizontal="center" wrapText="1"/>
    </xf>
    <xf numFmtId="0" fontId="3" fillId="0" borderId="49" xfId="0" applyFont="1" applyFill="1" applyBorder="1" applyAlignment="1">
      <alignment horizontal="center" wrapText="1"/>
    </xf>
    <xf numFmtId="0" fontId="30" fillId="0" borderId="2" xfId="0" applyFont="1" applyFill="1" applyBorder="1" applyAlignment="1">
      <alignment wrapText="1"/>
    </xf>
    <xf numFmtId="0" fontId="30" fillId="0" borderId="50" xfId="0" applyFont="1" applyFill="1" applyBorder="1" applyAlignment="1">
      <alignment horizontal="center" wrapText="1"/>
    </xf>
    <xf numFmtId="0" fontId="3" fillId="0" borderId="51" xfId="0" applyFont="1" applyFill="1" applyBorder="1" applyAlignment="1">
      <alignment horizontal="center" wrapText="1"/>
    </xf>
    <xf numFmtId="0" fontId="30" fillId="0" borderId="18" xfId="0" applyFont="1" applyFill="1" applyBorder="1" applyAlignment="1">
      <alignment horizontal="left" wrapText="1"/>
    </xf>
    <xf numFmtId="0" fontId="10" fillId="0" borderId="26" xfId="0" applyFont="1" applyFill="1" applyBorder="1" applyAlignment="1">
      <alignment horizontal="left" wrapText="1"/>
    </xf>
    <xf numFmtId="0" fontId="31" fillId="0" borderId="39" xfId="0" applyFont="1" applyFill="1" applyBorder="1" applyAlignment="1">
      <alignment wrapText="1"/>
    </xf>
    <xf numFmtId="0" fontId="30" fillId="0" borderId="45" xfId="0" applyFont="1" applyFill="1" applyBorder="1" applyAlignment="1">
      <alignment vertical="top" wrapText="1"/>
    </xf>
    <xf numFmtId="0" fontId="3" fillId="0" borderId="46" xfId="0" applyFont="1" applyFill="1" applyBorder="1" applyAlignment="1">
      <alignment vertical="top" wrapText="1"/>
    </xf>
    <xf numFmtId="0" fontId="3" fillId="0" borderId="47" xfId="0" applyFont="1" applyFill="1" applyBorder="1" applyAlignment="1">
      <alignment vertical="top" wrapText="1"/>
    </xf>
    <xf numFmtId="0" fontId="3" fillId="0" borderId="48" xfId="0" applyFont="1" applyFill="1" applyBorder="1" applyAlignment="1">
      <alignment horizontal="center" wrapText="1"/>
    </xf>
    <xf numFmtId="0" fontId="30" fillId="0" borderId="52" xfId="0" applyFont="1" applyFill="1" applyBorder="1" applyAlignment="1">
      <alignment horizontal="left" wrapText="1"/>
    </xf>
    <xf numFmtId="0" fontId="3" fillId="0" borderId="53" xfId="0" applyFont="1" applyFill="1" applyBorder="1" applyAlignment="1">
      <alignment wrapText="1"/>
    </xf>
    <xf numFmtId="0" fontId="3" fillId="0" borderId="21" xfId="0" applyFont="1" applyFill="1" applyBorder="1" applyAlignment="1">
      <alignment wrapText="1"/>
    </xf>
    <xf numFmtId="0" fontId="30" fillId="0" borderId="54" xfId="0" applyFont="1" applyFill="1" applyBorder="1" applyAlignment="1">
      <alignment horizontal="left" wrapText="1"/>
    </xf>
    <xf numFmtId="0" fontId="22" fillId="0" borderId="16" xfId="0" applyFont="1" applyFill="1" applyBorder="1" applyAlignment="1">
      <alignment horizontal="center" vertical="center" wrapText="1"/>
    </xf>
    <xf numFmtId="0" fontId="22" fillId="0" borderId="49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left" wrapText="1"/>
    </xf>
    <xf numFmtId="0" fontId="8" fillId="0" borderId="52" xfId="0" applyFont="1" applyFill="1" applyBorder="1" applyAlignment="1">
      <alignment horizontal="left" wrapText="1"/>
    </xf>
    <xf numFmtId="0" fontId="9" fillId="0" borderId="53" xfId="0" applyFont="1" applyFill="1" applyBorder="1" applyAlignment="1">
      <alignment wrapText="1"/>
    </xf>
    <xf numFmtId="0" fontId="9" fillId="0" borderId="21" xfId="0" applyFont="1" applyFill="1" applyBorder="1" applyAlignment="1">
      <alignment wrapText="1"/>
    </xf>
    <xf numFmtId="0" fontId="9" fillId="0" borderId="35" xfId="0" applyFont="1" applyFill="1" applyBorder="1" applyAlignment="1">
      <alignment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30" fillId="0" borderId="26" xfId="0" applyFont="1" applyFill="1" applyBorder="1" applyAlignment="1">
      <alignment horizontal="center" vertical="center" wrapText="1"/>
    </xf>
    <xf numFmtId="0" fontId="30" fillId="0" borderId="39" xfId="0" applyFont="1" applyFill="1" applyBorder="1" applyAlignment="1">
      <alignment horizontal="center" vertical="center" wrapText="1"/>
    </xf>
    <xf numFmtId="0" fontId="33" fillId="0" borderId="48" xfId="0" applyFont="1" applyFill="1" applyBorder="1" applyAlignment="1">
      <alignment wrapText="1"/>
    </xf>
    <xf numFmtId="0" fontId="30" fillId="0" borderId="30" xfId="0" applyFont="1" applyFill="1" applyBorder="1" applyAlignment="1">
      <alignment horizontal="left" wrapText="1"/>
    </xf>
    <xf numFmtId="0" fontId="30" fillId="0" borderId="53" xfId="0" applyFont="1" applyFill="1" applyBorder="1" applyAlignment="1">
      <alignment horizontal="left" wrapText="1"/>
    </xf>
    <xf numFmtId="0" fontId="30" fillId="0" borderId="59" xfId="0" applyFont="1" applyFill="1" applyBorder="1" applyAlignment="1">
      <alignment horizontal="left" wrapText="1"/>
    </xf>
    <xf numFmtId="9" fontId="33" fillId="0" borderId="48" xfId="0" applyNumberFormat="1" applyFont="1" applyFill="1" applyBorder="1" applyAlignment="1">
      <alignment horizontal="center" wrapText="1"/>
    </xf>
    <xf numFmtId="0" fontId="30" fillId="0" borderId="30" xfId="0" applyFont="1" applyFill="1" applyBorder="1" applyAlignment="1">
      <alignment wrapText="1"/>
    </xf>
    <xf numFmtId="0" fontId="30" fillId="0" borderId="53" xfId="0" applyFont="1" applyFill="1" applyBorder="1" applyAlignment="1">
      <alignment wrapText="1"/>
    </xf>
    <xf numFmtId="0" fontId="30" fillId="0" borderId="59" xfId="0" applyFont="1" applyFill="1" applyBorder="1" applyAlignment="1">
      <alignment wrapText="1"/>
    </xf>
    <xf numFmtId="0" fontId="30" fillId="0" borderId="60" xfId="0" applyFont="1" applyFill="1" applyBorder="1" applyAlignment="1">
      <alignment horizontal="left" wrapText="1"/>
    </xf>
    <xf numFmtId="0" fontId="30" fillId="0" borderId="21" xfId="0" applyFont="1" applyFill="1" applyBorder="1" applyAlignment="1">
      <alignment horizontal="left" wrapText="1"/>
    </xf>
    <xf numFmtId="0" fontId="30" fillId="0" borderId="20" xfId="0" applyFont="1" applyFill="1" applyBorder="1" applyAlignment="1">
      <alignment wrapText="1"/>
    </xf>
    <xf numFmtId="0" fontId="30" fillId="0" borderId="49" xfId="0" applyFont="1" applyFill="1" applyBorder="1" applyAlignment="1">
      <alignment horizontal="center" wrapText="1"/>
    </xf>
    <xf numFmtId="0" fontId="30" fillId="0" borderId="24" xfId="0" applyFont="1" applyFill="1" applyBorder="1" applyAlignment="1">
      <alignment wrapText="1"/>
    </xf>
    <xf numFmtId="0" fontId="30" fillId="0" borderId="13" xfId="0" applyFont="1" applyFill="1" applyBorder="1" applyAlignment="1">
      <alignment wrapText="1"/>
    </xf>
    <xf numFmtId="0" fontId="30" fillId="0" borderId="29" xfId="0" applyFont="1" applyFill="1" applyBorder="1" applyAlignment="1">
      <alignment wrapText="1"/>
    </xf>
    <xf numFmtId="0" fontId="30" fillId="0" borderId="56" xfId="0" applyFont="1" applyFill="1" applyBorder="1" applyAlignment="1">
      <alignment wrapText="1"/>
    </xf>
    <xf numFmtId="0" fontId="30" fillId="0" borderId="13" xfId="0" applyFont="1" applyFill="1" applyBorder="1" applyAlignment="1">
      <alignment horizontal="left" wrapText="1"/>
    </xf>
    <xf numFmtId="0" fontId="30" fillId="0" borderId="29" xfId="0" applyFont="1" applyFill="1" applyBorder="1" applyAlignment="1">
      <alignment horizontal="left" wrapText="1"/>
    </xf>
    <xf numFmtId="0" fontId="30" fillId="0" borderId="58" xfId="0" applyFont="1" applyFill="1" applyBorder="1" applyAlignment="1">
      <alignment horizontal="left" wrapText="1"/>
    </xf>
    <xf numFmtId="0" fontId="10" fillId="0" borderId="20" xfId="0" applyFont="1" applyFill="1" applyBorder="1" applyAlignment="1">
      <alignment wrapText="1"/>
    </xf>
    <xf numFmtId="0" fontId="10" fillId="0" borderId="60" xfId="0" applyFont="1" applyFill="1" applyBorder="1" applyAlignment="1">
      <alignment horizontal="left" wrapText="1"/>
    </xf>
    <xf numFmtId="0" fontId="10" fillId="0" borderId="21" xfId="0" applyFont="1" applyFill="1" applyBorder="1" applyAlignment="1">
      <alignment horizontal="left" wrapText="1"/>
    </xf>
    <xf numFmtId="0" fontId="30" fillId="0" borderId="20" xfId="0" applyFont="1" applyFill="1" applyBorder="1" applyAlignment="1">
      <alignment horizontal="left" wrapText="1"/>
    </xf>
    <xf numFmtId="0" fontId="30" fillId="0" borderId="47" xfId="0" applyFont="1" applyFill="1" applyBorder="1" applyAlignment="1">
      <alignment wrapText="1"/>
    </xf>
    <xf numFmtId="0" fontId="8" fillId="0" borderId="27" xfId="0" applyFont="1" applyFill="1" applyBorder="1" applyAlignment="1">
      <alignment horizontal="left" wrapText="1"/>
    </xf>
    <xf numFmtId="0" fontId="8" fillId="0" borderId="21" xfId="0" applyFont="1" applyFill="1" applyBorder="1" applyAlignment="1">
      <alignment horizontal="left" wrapText="1"/>
    </xf>
    <xf numFmtId="0" fontId="30" fillId="0" borderId="57" xfId="0" applyFont="1" applyFill="1" applyBorder="1" applyAlignment="1">
      <alignment horizontal="left" wrapText="1"/>
    </xf>
    <xf numFmtId="0" fontId="30" fillId="0" borderId="46" xfId="0" applyFont="1" applyFill="1" applyBorder="1" applyAlignment="1">
      <alignment vertical="top" wrapText="1"/>
    </xf>
    <xf numFmtId="0" fontId="30" fillId="0" borderId="47" xfId="0" applyFont="1" applyFill="1" applyBorder="1" applyAlignment="1">
      <alignment vertical="top" wrapText="1"/>
    </xf>
    <xf numFmtId="0" fontId="30" fillId="0" borderId="48" xfId="0" applyFont="1" applyFill="1" applyBorder="1" applyAlignment="1">
      <alignment horizontal="center" wrapText="1"/>
    </xf>
    <xf numFmtId="0" fontId="30" fillId="0" borderId="5" xfId="0" applyFont="1" applyFill="1" applyBorder="1" applyAlignment="1">
      <alignment vertical="top" wrapText="1"/>
    </xf>
    <xf numFmtId="0" fontId="30" fillId="0" borderId="35" xfId="0" applyFont="1" applyFill="1" applyBorder="1" applyAlignment="1">
      <alignment vertical="top" wrapText="1"/>
    </xf>
    <xf numFmtId="0" fontId="30" fillId="0" borderId="20" xfId="0" applyFont="1" applyFill="1" applyBorder="1" applyAlignment="1">
      <alignment vertical="top" wrapText="1"/>
    </xf>
    <xf numFmtId="0" fontId="10" fillId="0" borderId="55" xfId="0" applyFont="1" applyFill="1" applyBorder="1" applyAlignment="1">
      <alignment horizontal="left" wrapText="1"/>
    </xf>
    <xf numFmtId="0" fontId="10" fillId="0" borderId="29" xfId="0" applyFont="1" applyFill="1" applyBorder="1" applyAlignment="1">
      <alignment horizontal="left" wrapText="1"/>
    </xf>
    <xf numFmtId="0" fontId="10" fillId="0" borderId="13" xfId="0" applyFont="1" applyFill="1" applyBorder="1" applyAlignment="1">
      <alignment horizontal="left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30" fillId="0" borderId="2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</cellXfs>
  <cellStyles count="2">
    <cellStyle name="Standaard" xfId="0" builtinId="0"/>
    <cellStyle name="Standaard 2" xfId="1" xr:uid="{FE649D2C-E1D6-4E21-8A0F-4064C29FD468}"/>
  </cellStyles>
  <dxfs count="27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noHarbers\AppData\Local\Microsoft\Windows\INetCache\Content.Outlook\SNM9FRHH\Sharp%20overzicht%20Portus%20en%20Calvijn_28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len "/>
      <sheetName val="Toelichting Opties"/>
    </sheetNames>
    <sheetDataSet>
      <sheetData sheetId="0">
        <row r="2">
          <cell r="R2" t="str">
            <v>MXLC12</v>
          </cell>
          <cell r="S2" t="str">
            <v>MXMF10</v>
          </cell>
          <cell r="U2" t="str">
            <v>MXRB13</v>
          </cell>
          <cell r="W2" t="str">
            <v>MXFN22</v>
          </cell>
        </row>
        <row r="4">
          <cell r="R4" t="str">
            <v>MXDE20</v>
          </cell>
          <cell r="S4" t="str">
            <v>MXFN17</v>
          </cell>
          <cell r="T4" t="str">
            <v>L72BODYKIT</v>
          </cell>
        </row>
        <row r="6">
          <cell r="T6" t="str">
            <v>MXRB12</v>
          </cell>
        </row>
        <row r="14">
          <cell r="R14" t="str">
            <v>MXLC12</v>
          </cell>
        </row>
        <row r="16">
          <cell r="T16" t="str">
            <v>L72MIF7224U</v>
          </cell>
          <cell r="V16" t="str">
            <v>L72USBCAB1</v>
          </cell>
        </row>
        <row r="30">
          <cell r="V30" t="str">
            <v>MXFD10</v>
          </cell>
          <cell r="X30" t="str">
            <v>MXPN13C</v>
          </cell>
        </row>
        <row r="48">
          <cell r="R48" t="str">
            <v>MXFN22</v>
          </cell>
          <cell r="S48" t="str">
            <v>MXRB15</v>
          </cell>
        </row>
        <row r="50">
          <cell r="R50" t="str">
            <v>MXFN17</v>
          </cell>
        </row>
        <row r="52">
          <cell r="R52" t="str">
            <v>MXMFX1</v>
          </cell>
          <cell r="V52" t="str">
            <v>MXCF11</v>
          </cell>
        </row>
        <row r="63">
          <cell r="R63" t="str">
            <v>MXDE21</v>
          </cell>
          <cell r="S63" t="str">
            <v>MXFNX9</v>
          </cell>
        </row>
        <row r="73">
          <cell r="R73" t="str">
            <v>MXDE27</v>
          </cell>
          <cell r="S73" t="str">
            <v>MXRB25</v>
          </cell>
          <cell r="AA73" t="str">
            <v>L20EDO002007</v>
          </cell>
        </row>
        <row r="75">
          <cell r="T75" t="str">
            <v>MXFX15NL</v>
          </cell>
        </row>
        <row r="77">
          <cell r="R77" t="str">
            <v>MXDE14</v>
          </cell>
          <cell r="S77" t="str">
            <v>MXTU12</v>
          </cell>
          <cell r="T77" t="str">
            <v>L72PCOSOC</v>
          </cell>
        </row>
        <row r="81">
          <cell r="R81" t="str">
            <v>MXDE27N</v>
          </cell>
          <cell r="S81" t="str">
            <v>MXFN27N</v>
          </cell>
          <cell r="T81" t="str">
            <v>MXPN14C</v>
          </cell>
          <cell r="V81" t="str">
            <v>L20EDO002007</v>
          </cell>
        </row>
        <row r="89">
          <cell r="R89" t="str">
            <v>MXDE20</v>
          </cell>
        </row>
        <row r="91">
          <cell r="R91" t="str">
            <v>MXLC12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E110"/>
  <sheetViews>
    <sheetView showGridLines="0" zoomScale="70" zoomScaleNormal="70" workbookViewId="0">
      <selection activeCell="L48" sqref="L48"/>
    </sheetView>
  </sheetViews>
  <sheetFormatPr defaultColWidth="8.85546875" defaultRowHeight="15" x14ac:dyDescent="0.25"/>
  <cols>
    <col min="1" max="1" width="5.28515625" customWidth="1"/>
    <col min="2" max="5" width="11" style="6" customWidth="1"/>
    <col min="6" max="7" width="9.42578125" style="6" customWidth="1"/>
    <col min="8" max="8" width="9.42578125" style="3" customWidth="1"/>
    <col min="9" max="9" width="9.42578125" style="6" customWidth="1"/>
    <col min="10" max="10" width="12.7109375" style="3" hidden="1" customWidth="1"/>
    <col min="11" max="11" width="4.7109375" style="3" hidden="1" customWidth="1"/>
    <col min="12" max="12" width="12.7109375" style="3" customWidth="1"/>
    <col min="13" max="13" width="4.28515625" style="3" customWidth="1"/>
    <col min="14" max="14" width="12.7109375" style="3" customWidth="1"/>
    <col min="15" max="15" width="4.28515625" style="3" customWidth="1"/>
    <col min="16" max="16" width="12.7109375" style="3" customWidth="1"/>
    <col min="17" max="17" width="4.28515625" style="3" customWidth="1"/>
    <col min="18" max="18" width="12.7109375" style="3" customWidth="1"/>
    <col min="19" max="19" width="4.28515625" style="3" customWidth="1"/>
    <col min="20" max="20" width="2.42578125" customWidth="1"/>
    <col min="21" max="21" width="12.7109375" style="3" customWidth="1"/>
    <col min="22" max="22" width="4.28515625" style="3" customWidth="1"/>
    <col min="23" max="23" width="12.7109375" customWidth="1"/>
    <col min="24" max="24" width="4.28515625" customWidth="1"/>
    <col min="25" max="25" width="12.7109375" customWidth="1"/>
    <col min="26" max="26" width="4.28515625" customWidth="1"/>
    <col min="27" max="27" width="12.7109375" customWidth="1"/>
    <col min="28" max="28" width="4.28515625" customWidth="1"/>
    <col min="29" max="29" width="1.7109375" style="69" customWidth="1"/>
    <col min="30" max="30" width="12.7109375" style="3" customWidth="1"/>
    <col min="31" max="31" width="4.28515625" style="3" customWidth="1"/>
  </cols>
  <sheetData>
    <row r="1" spans="1:31" x14ac:dyDescent="0.25">
      <c r="J1" s="373" t="s">
        <v>106</v>
      </c>
      <c r="K1" s="374"/>
      <c r="L1" s="375"/>
      <c r="M1" s="375"/>
      <c r="N1" s="375"/>
      <c r="O1" s="375"/>
      <c r="P1" s="375"/>
      <c r="Q1" s="375"/>
      <c r="R1" s="375"/>
      <c r="S1" s="376"/>
      <c r="U1" s="373" t="s">
        <v>107</v>
      </c>
      <c r="V1" s="374"/>
      <c r="W1" s="380"/>
      <c r="X1" s="380"/>
      <c r="Y1" s="380"/>
      <c r="Z1" s="380"/>
      <c r="AA1" s="381"/>
      <c r="AB1" s="382"/>
      <c r="AD1" s="373" t="s">
        <v>104</v>
      </c>
      <c r="AE1" s="376"/>
    </row>
    <row r="2" spans="1:31" ht="15.75" thickBot="1" x14ac:dyDescent="0.3">
      <c r="J2" s="377"/>
      <c r="K2" s="378"/>
      <c r="L2" s="378"/>
      <c r="M2" s="378"/>
      <c r="N2" s="378"/>
      <c r="O2" s="378"/>
      <c r="P2" s="378"/>
      <c r="Q2" s="378"/>
      <c r="R2" s="378"/>
      <c r="S2" s="379"/>
      <c r="U2" s="377"/>
      <c r="V2" s="378"/>
      <c r="W2" s="383"/>
      <c r="X2" s="383"/>
      <c r="Y2" s="383"/>
      <c r="Z2" s="383"/>
      <c r="AA2" s="384"/>
      <c r="AB2" s="385"/>
      <c r="AD2" s="377"/>
      <c r="AE2" s="379"/>
    </row>
    <row r="3" spans="1:31" s="2" customFormat="1" ht="15" customHeight="1" thickBot="1" x14ac:dyDescent="0.3">
      <c r="A3" s="424" t="s">
        <v>93</v>
      </c>
      <c r="B3" s="425"/>
      <c r="C3" s="425"/>
      <c r="D3" s="425"/>
      <c r="E3" s="425"/>
      <c r="F3" s="425"/>
      <c r="G3" s="426"/>
      <c r="H3" s="426"/>
      <c r="I3" s="426"/>
      <c r="J3" s="10">
        <v>1</v>
      </c>
      <c r="K3" s="11" t="s">
        <v>9</v>
      </c>
      <c r="L3" s="10" t="e">
        <f>#REF!</f>
        <v>#REF!</v>
      </c>
      <c r="M3" s="11" t="s">
        <v>9</v>
      </c>
      <c r="N3" s="73" t="e">
        <f>#REF!</f>
        <v>#REF!</v>
      </c>
      <c r="O3" s="74" t="s">
        <v>9</v>
      </c>
      <c r="P3" s="10" t="e">
        <f>#REF!</f>
        <v>#REF!</v>
      </c>
      <c r="Q3" s="11" t="s">
        <v>9</v>
      </c>
      <c r="R3" s="73" t="e">
        <f>#REF!</f>
        <v>#REF!</v>
      </c>
      <c r="S3" s="74" t="s">
        <v>9</v>
      </c>
      <c r="U3" s="10" t="e">
        <f>#REF!</f>
        <v>#REF!</v>
      </c>
      <c r="V3" s="11" t="s">
        <v>9</v>
      </c>
      <c r="W3" s="73" t="e">
        <f>#REF!</f>
        <v>#REF!</v>
      </c>
      <c r="X3" s="74" t="s">
        <v>9</v>
      </c>
      <c r="Y3" s="73" t="e">
        <f>#REF!</f>
        <v>#REF!</v>
      </c>
      <c r="Z3" s="74" t="s">
        <v>9</v>
      </c>
      <c r="AA3" s="73" t="e">
        <f>#REF!</f>
        <v>#REF!</v>
      </c>
      <c r="AB3" s="74" t="s">
        <v>9</v>
      </c>
      <c r="AC3" s="67"/>
      <c r="AD3" s="73" t="e">
        <f>#REF!</f>
        <v>#REF!</v>
      </c>
      <c r="AE3" s="74" t="s">
        <v>9</v>
      </c>
    </row>
    <row r="4" spans="1:31" ht="15" customHeight="1" thickBot="1" x14ac:dyDescent="0.3">
      <c r="A4" s="368" t="s">
        <v>85</v>
      </c>
      <c r="B4" s="401"/>
      <c r="C4" s="401"/>
      <c r="D4" s="401"/>
      <c r="E4" s="401"/>
      <c r="F4" s="401"/>
      <c r="G4" s="427" t="s">
        <v>108</v>
      </c>
      <c r="H4" s="428"/>
      <c r="I4" s="176">
        <f>K4+M4+O4+Q4+S4+V4+X4+Z4+AC4</f>
        <v>6</v>
      </c>
      <c r="J4" s="75" t="s">
        <v>1</v>
      </c>
      <c r="K4" s="101"/>
      <c r="L4" s="18" t="s">
        <v>1</v>
      </c>
      <c r="M4" s="136">
        <v>2</v>
      </c>
      <c r="N4" s="75" t="s">
        <v>1</v>
      </c>
      <c r="O4" s="76"/>
      <c r="P4" s="57" t="s">
        <v>1</v>
      </c>
      <c r="Q4" s="43">
        <v>3</v>
      </c>
      <c r="R4" s="75" t="s">
        <v>3</v>
      </c>
      <c r="S4" s="76"/>
      <c r="U4" s="18" t="s">
        <v>1</v>
      </c>
      <c r="V4" s="43">
        <v>1</v>
      </c>
      <c r="W4" s="75" t="s">
        <v>1</v>
      </c>
      <c r="X4" s="76"/>
      <c r="Y4" s="75" t="s">
        <v>1</v>
      </c>
      <c r="Z4" s="76"/>
      <c r="AA4" s="75" t="s">
        <v>1</v>
      </c>
      <c r="AB4" s="76"/>
      <c r="AC4" s="67"/>
      <c r="AD4" s="75" t="s">
        <v>104</v>
      </c>
      <c r="AE4" s="76"/>
    </row>
    <row r="5" spans="1:31" x14ac:dyDescent="0.25">
      <c r="A5" s="429" t="s">
        <v>0</v>
      </c>
      <c r="B5" s="401"/>
      <c r="C5" s="401"/>
      <c r="D5" s="401"/>
      <c r="E5" s="401"/>
      <c r="F5" s="401"/>
      <c r="G5" s="400"/>
      <c r="H5" s="400"/>
      <c r="I5" s="400"/>
      <c r="J5" s="75" t="s">
        <v>84</v>
      </c>
      <c r="K5" s="77"/>
      <c r="L5" s="18" t="s">
        <v>4</v>
      </c>
      <c r="M5" s="14"/>
      <c r="N5" s="75" t="s">
        <v>4</v>
      </c>
      <c r="O5" s="77"/>
      <c r="P5" s="18" t="s">
        <v>6</v>
      </c>
      <c r="Q5" s="14"/>
      <c r="R5" s="75" t="s">
        <v>7</v>
      </c>
      <c r="S5" s="77"/>
      <c r="U5" s="18" t="s">
        <v>102</v>
      </c>
      <c r="V5" s="14"/>
      <c r="W5" s="75" t="e">
        <f>#REF!</f>
        <v>#REF!</v>
      </c>
      <c r="X5" s="77"/>
      <c r="Y5" s="75" t="s">
        <v>4</v>
      </c>
      <c r="Z5" s="77"/>
      <c r="AA5" s="75" t="s">
        <v>4</v>
      </c>
      <c r="AB5" s="77"/>
      <c r="AC5" s="67"/>
      <c r="AD5" s="75" t="s">
        <v>4</v>
      </c>
      <c r="AE5" s="77"/>
    </row>
    <row r="6" spans="1:31" x14ac:dyDescent="0.25">
      <c r="A6" s="429" t="s">
        <v>97</v>
      </c>
      <c r="B6" s="401"/>
      <c r="C6" s="401"/>
      <c r="D6" s="401"/>
      <c r="E6" s="401"/>
      <c r="F6" s="401"/>
      <c r="G6" s="401"/>
      <c r="H6" s="401"/>
      <c r="I6" s="401"/>
      <c r="J6" s="75" t="s">
        <v>2</v>
      </c>
      <c r="K6" s="77"/>
      <c r="L6" s="18" t="s">
        <v>2</v>
      </c>
      <c r="M6" s="14"/>
      <c r="N6" s="75" t="s">
        <v>2</v>
      </c>
      <c r="O6" s="77"/>
      <c r="P6" s="18" t="s">
        <v>2</v>
      </c>
      <c r="Q6" s="14"/>
      <c r="R6" s="75" t="s">
        <v>2</v>
      </c>
      <c r="S6" s="77"/>
      <c r="U6" s="30" t="s">
        <v>5</v>
      </c>
      <c r="V6" s="14"/>
      <c r="W6" s="75" t="s">
        <v>5</v>
      </c>
      <c r="X6" s="77"/>
      <c r="Y6" s="75" t="s">
        <v>5</v>
      </c>
      <c r="Z6" s="77"/>
      <c r="AA6" s="75" t="s">
        <v>5</v>
      </c>
      <c r="AB6" s="77"/>
      <c r="AC6" s="67"/>
      <c r="AD6" s="75" t="s">
        <v>2</v>
      </c>
      <c r="AE6" s="77"/>
    </row>
    <row r="7" spans="1:31" x14ac:dyDescent="0.25">
      <c r="A7" s="402" t="s">
        <v>95</v>
      </c>
      <c r="B7" s="437"/>
      <c r="C7" s="437"/>
      <c r="D7" s="437"/>
      <c r="E7" s="437"/>
      <c r="F7" s="437"/>
      <c r="G7" s="437"/>
      <c r="H7" s="437"/>
      <c r="I7" s="438"/>
      <c r="J7" s="78" t="e">
        <f>#REF!</f>
        <v>#REF!</v>
      </c>
      <c r="K7" s="77"/>
      <c r="L7" s="64" t="e">
        <f>#REF!</f>
        <v>#REF!</v>
      </c>
      <c r="M7" s="14"/>
      <c r="N7" s="78" t="e">
        <f>#REF!</f>
        <v>#REF!</v>
      </c>
      <c r="O7" s="77"/>
      <c r="P7" s="48" t="e">
        <f>#REF!</f>
        <v>#REF!</v>
      </c>
      <c r="Q7" s="14"/>
      <c r="R7" s="91" t="e">
        <f>#REF!</f>
        <v>#REF!</v>
      </c>
      <c r="S7" s="77"/>
      <c r="U7" s="53" t="e">
        <f>#REF!</f>
        <v>#REF!</v>
      </c>
      <c r="V7" s="14"/>
      <c r="W7" s="78" t="e">
        <f>#REF!</f>
        <v>#REF!</v>
      </c>
      <c r="X7" s="77"/>
      <c r="Y7" s="91">
        <v>40</v>
      </c>
      <c r="Z7" s="77"/>
      <c r="AA7" s="91" t="e">
        <f>#REF!</f>
        <v>#REF!</v>
      </c>
      <c r="AB7" s="77"/>
      <c r="AC7" s="67"/>
      <c r="AD7" s="75">
        <v>40</v>
      </c>
      <c r="AE7" s="94"/>
    </row>
    <row r="8" spans="1:31" ht="15.75" customHeight="1" thickBot="1" x14ac:dyDescent="0.3">
      <c r="A8" s="439" t="s">
        <v>96</v>
      </c>
      <c r="B8" s="440"/>
      <c r="C8" s="440"/>
      <c r="D8" s="440"/>
      <c r="E8" s="440"/>
      <c r="F8" s="440"/>
      <c r="G8" s="440"/>
      <c r="H8" s="440"/>
      <c r="I8" s="440"/>
      <c r="J8" s="79" t="s">
        <v>89</v>
      </c>
      <c r="K8" s="80"/>
      <c r="L8" s="56" t="s">
        <v>89</v>
      </c>
      <c r="M8" s="17"/>
      <c r="N8" s="79" t="s">
        <v>89</v>
      </c>
      <c r="O8" s="80"/>
      <c r="P8" s="25" t="s">
        <v>89</v>
      </c>
      <c r="Q8" s="17"/>
      <c r="R8" s="79" t="s">
        <v>89</v>
      </c>
      <c r="S8" s="80"/>
      <c r="U8" s="54" t="e">
        <f>#REF!</f>
        <v>#REF!</v>
      </c>
      <c r="V8" s="17"/>
      <c r="W8" s="79" t="e">
        <f>#REF!</f>
        <v>#REF!</v>
      </c>
      <c r="X8" s="80"/>
      <c r="Y8" s="79">
        <v>40</v>
      </c>
      <c r="Z8" s="80"/>
      <c r="AA8" s="79" t="e">
        <f>#REF!</f>
        <v>#REF!</v>
      </c>
      <c r="AB8" s="80"/>
      <c r="AC8" s="67"/>
      <c r="AD8" s="95" t="s">
        <v>89</v>
      </c>
      <c r="AE8" s="80"/>
    </row>
    <row r="9" spans="1:31" ht="15.75" customHeight="1" thickBot="1" x14ac:dyDescent="0.3">
      <c r="A9" s="389" t="s">
        <v>109</v>
      </c>
      <c r="B9" s="390"/>
      <c r="C9" s="390"/>
      <c r="D9" s="390"/>
      <c r="E9" s="390"/>
      <c r="F9" s="390"/>
      <c r="G9" s="390"/>
      <c r="H9" s="390"/>
      <c r="I9" s="390"/>
      <c r="J9" s="366"/>
      <c r="K9" s="367"/>
      <c r="L9" s="122">
        <v>42168</v>
      </c>
      <c r="M9" s="123">
        <v>2</v>
      </c>
      <c r="N9" s="366"/>
      <c r="O9" s="367"/>
      <c r="P9" s="122">
        <v>42168</v>
      </c>
      <c r="Q9" s="123">
        <v>3</v>
      </c>
      <c r="R9" s="366"/>
      <c r="S9" s="367"/>
      <c r="T9" s="124"/>
      <c r="U9" s="122">
        <v>42168</v>
      </c>
      <c r="V9" s="123">
        <v>1</v>
      </c>
      <c r="W9" s="366"/>
      <c r="X9" s="367"/>
      <c r="Y9" s="366"/>
      <c r="Z9" s="367"/>
      <c r="AA9" s="366"/>
      <c r="AB9" s="367"/>
      <c r="AC9" s="67"/>
      <c r="AD9" s="366"/>
      <c r="AE9" s="367"/>
    </row>
    <row r="10" spans="1:31" s="32" customFormat="1" ht="16.5" thickBot="1" x14ac:dyDescent="0.3">
      <c r="A10" s="125" t="s">
        <v>69</v>
      </c>
      <c r="B10" s="441" t="s">
        <v>73</v>
      </c>
      <c r="C10" s="442"/>
      <c r="D10" s="442"/>
      <c r="E10" s="442"/>
      <c r="F10" s="442"/>
      <c r="G10" s="442"/>
      <c r="H10" s="442"/>
      <c r="I10" s="443"/>
      <c r="J10" s="113"/>
      <c r="K10" s="114"/>
      <c r="L10" s="111"/>
      <c r="M10" s="112"/>
      <c r="N10" s="113"/>
      <c r="O10" s="114"/>
      <c r="P10" s="111"/>
      <c r="Q10" s="112"/>
      <c r="R10" s="113"/>
      <c r="S10" s="114"/>
      <c r="U10" s="111"/>
      <c r="V10" s="112"/>
      <c r="W10" s="113"/>
      <c r="X10" s="114"/>
      <c r="Y10" s="113"/>
      <c r="Z10" s="114"/>
      <c r="AA10" s="113"/>
      <c r="AB10" s="114"/>
      <c r="AC10" s="67"/>
      <c r="AD10" s="113"/>
      <c r="AE10" s="114"/>
    </row>
    <row r="11" spans="1:31" x14ac:dyDescent="0.25">
      <c r="A11" s="40">
        <v>1</v>
      </c>
      <c r="B11" s="388" t="s">
        <v>20</v>
      </c>
      <c r="C11" s="370"/>
      <c r="D11" s="370"/>
      <c r="E11" s="370"/>
      <c r="F11" s="370"/>
      <c r="G11" s="370"/>
      <c r="H11" s="370"/>
      <c r="I11" s="370"/>
      <c r="J11" s="82" t="s">
        <v>8</v>
      </c>
      <c r="K11" s="83" t="s">
        <v>19</v>
      </c>
      <c r="L11" s="20" t="s">
        <v>8</v>
      </c>
      <c r="M11" s="15" t="s">
        <v>19</v>
      </c>
      <c r="N11" s="82" t="s">
        <v>8</v>
      </c>
      <c r="O11" s="83" t="s">
        <v>19</v>
      </c>
      <c r="P11" s="20" t="s">
        <v>8</v>
      </c>
      <c r="Q11" s="15" t="s">
        <v>19</v>
      </c>
      <c r="R11" s="82" t="s">
        <v>8</v>
      </c>
      <c r="S11" s="83" t="s">
        <v>19</v>
      </c>
      <c r="U11" s="20" t="s">
        <v>8</v>
      </c>
      <c r="V11" s="15" t="s">
        <v>19</v>
      </c>
      <c r="W11" s="82" t="s">
        <v>8</v>
      </c>
      <c r="X11" s="83" t="s">
        <v>19</v>
      </c>
      <c r="Y11" s="82" t="s">
        <v>8</v>
      </c>
      <c r="Z11" s="83" t="s">
        <v>19</v>
      </c>
      <c r="AA11" s="82" t="s">
        <v>8</v>
      </c>
      <c r="AB11" s="83" t="s">
        <v>19</v>
      </c>
      <c r="AC11" s="31"/>
      <c r="AD11" s="75"/>
      <c r="AE11" s="87"/>
    </row>
    <row r="12" spans="1:31" ht="15.75" thickBot="1" x14ac:dyDescent="0.3">
      <c r="A12" s="42">
        <v>2</v>
      </c>
      <c r="B12" s="368" t="s">
        <v>21</v>
      </c>
      <c r="C12" s="369"/>
      <c r="D12" s="369"/>
      <c r="E12" s="369"/>
      <c r="F12" s="369"/>
      <c r="G12" s="369"/>
      <c r="H12" s="405"/>
      <c r="I12" s="405"/>
      <c r="J12" s="75"/>
      <c r="K12" s="84"/>
      <c r="L12" s="21"/>
      <c r="M12" s="13"/>
      <c r="N12" s="75"/>
      <c r="O12" s="84"/>
      <c r="P12" s="20" t="s">
        <v>8</v>
      </c>
      <c r="Q12" s="15" t="s">
        <v>19</v>
      </c>
      <c r="R12" s="75" t="s">
        <v>8</v>
      </c>
      <c r="S12" s="87" t="s">
        <v>19</v>
      </c>
      <c r="U12" s="20" t="s">
        <v>8</v>
      </c>
      <c r="V12" s="15" t="s">
        <v>19</v>
      </c>
      <c r="W12" s="75"/>
      <c r="X12" s="84"/>
      <c r="Y12" s="75"/>
      <c r="Z12" s="87"/>
      <c r="AA12" s="75"/>
      <c r="AB12" s="87"/>
      <c r="AC12" s="31"/>
      <c r="AD12" s="75"/>
      <c r="AE12" s="87"/>
    </row>
    <row r="13" spans="1:31" ht="15.75" customHeight="1" thickBot="1" x14ac:dyDescent="0.3">
      <c r="A13" s="41" t="s">
        <v>99</v>
      </c>
      <c r="B13" s="430" t="s">
        <v>100</v>
      </c>
      <c r="C13" s="431"/>
      <c r="D13" s="431"/>
      <c r="E13" s="431"/>
      <c r="F13" s="431"/>
      <c r="G13" s="432"/>
      <c r="H13" s="417" t="s">
        <v>101</v>
      </c>
      <c r="I13" s="433"/>
      <c r="J13" s="82" t="s">
        <v>8</v>
      </c>
      <c r="K13" s="85"/>
      <c r="L13" s="20" t="s">
        <v>8</v>
      </c>
      <c r="M13" s="65">
        <v>2</v>
      </c>
      <c r="N13" s="82" t="s">
        <v>8</v>
      </c>
      <c r="O13" s="85"/>
      <c r="P13" s="21"/>
      <c r="Q13" s="13"/>
      <c r="R13" s="82" t="s">
        <v>8</v>
      </c>
      <c r="S13" s="83"/>
      <c r="U13" s="21"/>
      <c r="V13" s="13"/>
      <c r="W13" s="82" t="s">
        <v>8</v>
      </c>
      <c r="X13" s="85"/>
      <c r="Y13" s="82" t="s">
        <v>8</v>
      </c>
      <c r="Z13" s="83"/>
      <c r="AA13" s="82" t="s">
        <v>8</v>
      </c>
      <c r="AB13" s="83"/>
      <c r="AC13" s="31"/>
      <c r="AD13" s="75"/>
      <c r="AE13" s="87"/>
    </row>
    <row r="14" spans="1:31" ht="15.75" customHeight="1" thickBot="1" x14ac:dyDescent="0.3">
      <c r="A14" s="41" t="s">
        <v>70</v>
      </c>
      <c r="B14" s="430" t="s">
        <v>100</v>
      </c>
      <c r="C14" s="431"/>
      <c r="D14" s="431"/>
      <c r="E14" s="431"/>
      <c r="F14" s="431"/>
      <c r="G14" s="432"/>
      <c r="H14" s="417" t="s">
        <v>44</v>
      </c>
      <c r="I14" s="433"/>
      <c r="J14" s="82" t="s">
        <v>8</v>
      </c>
      <c r="K14" s="85"/>
      <c r="L14" s="21"/>
      <c r="M14" s="13"/>
      <c r="N14" s="82" t="s">
        <v>8</v>
      </c>
      <c r="O14" s="85"/>
      <c r="P14" s="20" t="s">
        <v>8</v>
      </c>
      <c r="Q14" s="65">
        <v>3</v>
      </c>
      <c r="R14" s="82" t="s">
        <v>8</v>
      </c>
      <c r="S14" s="83"/>
      <c r="U14" s="20" t="s">
        <v>8</v>
      </c>
      <c r="V14" s="65">
        <v>1</v>
      </c>
      <c r="W14" s="82" t="s">
        <v>8</v>
      </c>
      <c r="X14" s="85"/>
      <c r="Y14" s="82" t="s">
        <v>8</v>
      </c>
      <c r="Z14" s="83"/>
      <c r="AA14" s="82" t="s">
        <v>8</v>
      </c>
      <c r="AB14" s="83"/>
      <c r="AC14" s="31"/>
      <c r="AD14" s="75"/>
      <c r="AE14" s="87"/>
    </row>
    <row r="15" spans="1:31" x14ac:dyDescent="0.25">
      <c r="A15" s="42">
        <v>4</v>
      </c>
      <c r="B15" s="368" t="s">
        <v>36</v>
      </c>
      <c r="C15" s="369"/>
      <c r="D15" s="369"/>
      <c r="E15" s="369"/>
      <c r="F15" s="369"/>
      <c r="G15" s="369"/>
      <c r="H15" s="370"/>
      <c r="I15" s="370"/>
      <c r="J15" s="82" t="s">
        <v>8</v>
      </c>
      <c r="K15" s="85" t="s">
        <v>19</v>
      </c>
      <c r="L15" s="20" t="s">
        <v>8</v>
      </c>
      <c r="M15" s="12" t="s">
        <v>19</v>
      </c>
      <c r="N15" s="82" t="s">
        <v>8</v>
      </c>
      <c r="O15" s="85" t="s">
        <v>19</v>
      </c>
      <c r="P15" s="20" t="s">
        <v>8</v>
      </c>
      <c r="Q15" s="15" t="s">
        <v>19</v>
      </c>
      <c r="R15" s="82" t="s">
        <v>8</v>
      </c>
      <c r="S15" s="83" t="s">
        <v>19</v>
      </c>
      <c r="U15" s="20" t="s">
        <v>8</v>
      </c>
      <c r="V15" s="15" t="s">
        <v>19</v>
      </c>
      <c r="W15" s="82" t="s">
        <v>8</v>
      </c>
      <c r="X15" s="85" t="s">
        <v>19</v>
      </c>
      <c r="Y15" s="82" t="s">
        <v>8</v>
      </c>
      <c r="Z15" s="83" t="s">
        <v>19</v>
      </c>
      <c r="AA15" s="82" t="s">
        <v>8</v>
      </c>
      <c r="AB15" s="83" t="s">
        <v>19</v>
      </c>
      <c r="AC15" s="31"/>
      <c r="AD15" s="82" t="s">
        <v>8</v>
      </c>
      <c r="AE15" s="83" t="s">
        <v>19</v>
      </c>
    </row>
    <row r="16" spans="1:31" x14ac:dyDescent="0.25">
      <c r="A16" s="42">
        <v>5</v>
      </c>
      <c r="B16" s="368" t="s">
        <v>22</v>
      </c>
      <c r="C16" s="369"/>
      <c r="D16" s="369"/>
      <c r="E16" s="369"/>
      <c r="F16" s="369"/>
      <c r="G16" s="369"/>
      <c r="H16" s="369"/>
      <c r="I16" s="369"/>
      <c r="J16" s="82" t="s">
        <v>8</v>
      </c>
      <c r="K16" s="85" t="s">
        <v>19</v>
      </c>
      <c r="L16" s="20" t="s">
        <v>8</v>
      </c>
      <c r="M16" s="12" t="s">
        <v>19</v>
      </c>
      <c r="N16" s="82" t="s">
        <v>8</v>
      </c>
      <c r="O16" s="85" t="s">
        <v>19</v>
      </c>
      <c r="P16" s="20" t="s">
        <v>8</v>
      </c>
      <c r="Q16" s="15" t="s">
        <v>19</v>
      </c>
      <c r="R16" s="82" t="s">
        <v>8</v>
      </c>
      <c r="S16" s="83" t="s">
        <v>19</v>
      </c>
      <c r="U16" s="20" t="s">
        <v>8</v>
      </c>
      <c r="V16" s="15" t="s">
        <v>19</v>
      </c>
      <c r="W16" s="82" t="s">
        <v>8</v>
      </c>
      <c r="X16" s="85" t="s">
        <v>19</v>
      </c>
      <c r="Y16" s="82" t="s">
        <v>8</v>
      </c>
      <c r="Z16" s="83" t="s">
        <v>19</v>
      </c>
      <c r="AA16" s="82" t="s">
        <v>8</v>
      </c>
      <c r="AB16" s="83" t="s">
        <v>19</v>
      </c>
      <c r="AC16" s="31"/>
      <c r="AD16" s="82" t="s">
        <v>8</v>
      </c>
      <c r="AE16" s="83" t="s">
        <v>19</v>
      </c>
    </row>
    <row r="17" spans="1:31" ht="15.75" thickBot="1" x14ac:dyDescent="0.3">
      <c r="A17" s="42">
        <v>6</v>
      </c>
      <c r="B17" s="444" t="e">
        <f>#REF!</f>
        <v>#REF!</v>
      </c>
      <c r="C17" s="445"/>
      <c r="D17" s="445"/>
      <c r="E17" s="445"/>
      <c r="F17" s="445"/>
      <c r="G17" s="445"/>
      <c r="H17" s="445"/>
      <c r="I17" s="445"/>
      <c r="J17" s="82" t="s">
        <v>8</v>
      </c>
      <c r="K17" s="83" t="s">
        <v>19</v>
      </c>
      <c r="L17" s="20" t="s">
        <v>8</v>
      </c>
      <c r="M17" s="15" t="s">
        <v>19</v>
      </c>
      <c r="N17" s="82" t="s">
        <v>8</v>
      </c>
      <c r="O17" s="83" t="s">
        <v>19</v>
      </c>
      <c r="P17" s="20" t="s">
        <v>8</v>
      </c>
      <c r="Q17" s="15" t="s">
        <v>19</v>
      </c>
      <c r="R17" s="82" t="s">
        <v>8</v>
      </c>
      <c r="S17" s="83" t="s">
        <v>19</v>
      </c>
      <c r="U17" s="20" t="s">
        <v>8</v>
      </c>
      <c r="V17" s="15" t="s">
        <v>19</v>
      </c>
      <c r="W17" s="82" t="s">
        <v>8</v>
      </c>
      <c r="X17" s="83" t="s">
        <v>19</v>
      </c>
      <c r="Y17" s="82" t="s">
        <v>8</v>
      </c>
      <c r="Z17" s="83" t="s">
        <v>19</v>
      </c>
      <c r="AA17" s="82" t="s">
        <v>8</v>
      </c>
      <c r="AB17" s="83" t="s">
        <v>19</v>
      </c>
      <c r="AC17" s="31"/>
      <c r="AD17" s="82" t="s">
        <v>8</v>
      </c>
      <c r="AE17" s="83" t="s">
        <v>19</v>
      </c>
    </row>
    <row r="18" spans="1:31" s="32" customFormat="1" ht="15" customHeight="1" thickBot="1" x14ac:dyDescent="0.3">
      <c r="A18" s="110" t="s">
        <v>71</v>
      </c>
      <c r="B18" s="386" t="s">
        <v>74</v>
      </c>
      <c r="C18" s="387"/>
      <c r="D18" s="387"/>
      <c r="E18" s="387"/>
      <c r="F18" s="387"/>
      <c r="G18" s="387"/>
      <c r="H18" s="387"/>
      <c r="I18" s="391"/>
      <c r="J18" s="113"/>
      <c r="K18" s="114"/>
      <c r="L18" s="111"/>
      <c r="M18" s="112"/>
      <c r="N18" s="113"/>
      <c r="O18" s="114"/>
      <c r="P18" s="116"/>
      <c r="Q18" s="117"/>
      <c r="R18" s="113"/>
      <c r="S18" s="114"/>
      <c r="U18" s="111"/>
      <c r="V18" s="112"/>
      <c r="W18" s="113"/>
      <c r="X18" s="114"/>
      <c r="Y18" s="113"/>
      <c r="Z18" s="114"/>
      <c r="AA18" s="113"/>
      <c r="AB18" s="114"/>
      <c r="AC18" s="67"/>
      <c r="AD18" s="120"/>
      <c r="AE18" s="119"/>
    </row>
    <row r="19" spans="1:31" ht="15" customHeight="1" x14ac:dyDescent="0.25">
      <c r="A19" s="40">
        <v>7</v>
      </c>
      <c r="B19" s="368" t="s">
        <v>90</v>
      </c>
      <c r="C19" s="369"/>
      <c r="D19" s="369"/>
      <c r="E19" s="369"/>
      <c r="F19" s="369"/>
      <c r="G19" s="369"/>
      <c r="H19" s="369"/>
      <c r="I19" s="369"/>
      <c r="J19" s="82" t="s">
        <v>8</v>
      </c>
      <c r="K19" s="83" t="s">
        <v>19</v>
      </c>
      <c r="L19" s="20" t="s">
        <v>8</v>
      </c>
      <c r="M19" s="15" t="s">
        <v>19</v>
      </c>
      <c r="N19" s="82" t="s">
        <v>8</v>
      </c>
      <c r="O19" s="83" t="s">
        <v>19</v>
      </c>
      <c r="P19" s="20" t="s">
        <v>8</v>
      </c>
      <c r="Q19" s="15" t="s">
        <v>19</v>
      </c>
      <c r="R19" s="82"/>
      <c r="S19" s="83"/>
      <c r="U19" s="20" t="s">
        <v>8</v>
      </c>
      <c r="V19" s="15" t="s">
        <v>19</v>
      </c>
      <c r="W19" s="82" t="s">
        <v>8</v>
      </c>
      <c r="X19" s="83" t="s">
        <v>19</v>
      </c>
      <c r="Y19" s="82" t="s">
        <v>8</v>
      </c>
      <c r="Z19" s="83" t="s">
        <v>19</v>
      </c>
      <c r="AA19" s="82" t="s">
        <v>8</v>
      </c>
      <c r="AB19" s="83" t="s">
        <v>19</v>
      </c>
      <c r="AC19" s="31"/>
      <c r="AD19" s="86"/>
      <c r="AE19" s="87"/>
    </row>
    <row r="20" spans="1:31" ht="15" customHeight="1" x14ac:dyDescent="0.25">
      <c r="A20" s="40">
        <v>8</v>
      </c>
      <c r="B20" s="368" t="s">
        <v>98</v>
      </c>
      <c r="C20" s="369"/>
      <c r="D20" s="369"/>
      <c r="E20" s="369"/>
      <c r="F20" s="369"/>
      <c r="G20" s="369"/>
      <c r="H20" s="369"/>
      <c r="I20" s="369"/>
      <c r="J20" s="75"/>
      <c r="K20" s="84"/>
      <c r="L20" s="21"/>
      <c r="M20" s="13"/>
      <c r="N20" s="75"/>
      <c r="O20" s="84"/>
      <c r="P20" s="21"/>
      <c r="Q20" s="13"/>
      <c r="R20" s="75" t="s">
        <v>8</v>
      </c>
      <c r="S20" s="87" t="s">
        <v>19</v>
      </c>
      <c r="U20" s="21"/>
      <c r="V20" s="16"/>
      <c r="W20" s="75"/>
      <c r="X20" s="84"/>
      <c r="Y20" s="75"/>
      <c r="Z20" s="87"/>
      <c r="AA20" s="75"/>
      <c r="AB20" s="87"/>
      <c r="AC20" s="31"/>
      <c r="AD20" s="75"/>
      <c r="AE20" s="87"/>
    </row>
    <row r="21" spans="1:31" ht="15.75" thickBot="1" x14ac:dyDescent="0.3">
      <c r="A21" s="42">
        <v>9</v>
      </c>
      <c r="B21" s="419" t="s">
        <v>87</v>
      </c>
      <c r="C21" s="419"/>
      <c r="D21" s="419"/>
      <c r="E21" s="419"/>
      <c r="F21" s="419"/>
      <c r="G21" s="419"/>
      <c r="H21" s="420"/>
      <c r="I21" s="409"/>
      <c r="J21" s="75"/>
      <c r="K21" s="84"/>
      <c r="L21" s="21"/>
      <c r="M21" s="13"/>
      <c r="N21" s="75"/>
      <c r="O21" s="84"/>
      <c r="P21" s="21"/>
      <c r="Q21" s="13"/>
      <c r="R21" s="75" t="s">
        <v>8</v>
      </c>
      <c r="S21" s="87" t="s">
        <v>19</v>
      </c>
      <c r="U21" s="20" t="s">
        <v>8</v>
      </c>
      <c r="V21" s="15" t="s">
        <v>19</v>
      </c>
      <c r="W21" s="75"/>
      <c r="X21" s="84"/>
      <c r="Y21" s="75"/>
      <c r="Z21" s="87"/>
      <c r="AA21" s="75"/>
      <c r="AB21" s="87"/>
      <c r="AC21" s="31"/>
      <c r="AD21" s="75"/>
      <c r="AE21" s="87"/>
    </row>
    <row r="22" spans="1:31" ht="15" customHeight="1" thickBot="1" x14ac:dyDescent="0.3">
      <c r="A22" s="42">
        <v>10</v>
      </c>
      <c r="B22" s="398" t="s">
        <v>83</v>
      </c>
      <c r="C22" s="399"/>
      <c r="D22" s="399"/>
      <c r="E22" s="399"/>
      <c r="F22" s="399"/>
      <c r="G22" s="416"/>
      <c r="H22" s="62" t="s">
        <v>54</v>
      </c>
      <c r="I22" s="37" t="s">
        <v>34</v>
      </c>
      <c r="J22" s="82" t="e">
        <f>0.8*J7</f>
        <v>#REF!</v>
      </c>
      <c r="K22" s="83" t="s">
        <v>19</v>
      </c>
      <c r="L22" s="20">
        <v>22</v>
      </c>
      <c r="M22" s="15" t="s">
        <v>19</v>
      </c>
      <c r="N22" s="82" t="e">
        <f>0.8*N7</f>
        <v>#REF!</v>
      </c>
      <c r="O22" s="83" t="s">
        <v>19</v>
      </c>
      <c r="P22" s="20" t="e">
        <f>0.8*P7</f>
        <v>#REF!</v>
      </c>
      <c r="Q22" s="15" t="s">
        <v>19</v>
      </c>
      <c r="R22" s="82">
        <v>55</v>
      </c>
      <c r="S22" s="83" t="s">
        <v>19</v>
      </c>
      <c r="U22" s="20">
        <v>22</v>
      </c>
      <c r="V22" s="15" t="s">
        <v>19</v>
      </c>
      <c r="W22" s="82">
        <v>22</v>
      </c>
      <c r="X22" s="83" t="s">
        <v>19</v>
      </c>
      <c r="Y22" s="82">
        <v>22</v>
      </c>
      <c r="Z22" s="83" t="s">
        <v>19</v>
      </c>
      <c r="AA22" s="82">
        <v>22</v>
      </c>
      <c r="AB22" s="83" t="s">
        <v>19</v>
      </c>
      <c r="AC22" s="31"/>
      <c r="AD22" s="75"/>
      <c r="AE22" s="87"/>
    </row>
    <row r="23" spans="1:31" ht="15" customHeight="1" thickBot="1" x14ac:dyDescent="0.3">
      <c r="A23" s="42">
        <v>11</v>
      </c>
      <c r="B23" s="434" t="s">
        <v>37</v>
      </c>
      <c r="C23" s="434"/>
      <c r="D23" s="434"/>
      <c r="E23" s="434"/>
      <c r="F23" s="398"/>
      <c r="G23" s="435" t="s">
        <v>39</v>
      </c>
      <c r="H23" s="436"/>
      <c r="I23" s="37" t="s">
        <v>38</v>
      </c>
      <c r="J23" s="82" t="s">
        <v>8</v>
      </c>
      <c r="K23" s="85" t="s">
        <v>19</v>
      </c>
      <c r="L23" s="20" t="s">
        <v>8</v>
      </c>
      <c r="M23" s="12" t="s">
        <v>19</v>
      </c>
      <c r="N23" s="82" t="s">
        <v>8</v>
      </c>
      <c r="O23" s="85" t="s">
        <v>19</v>
      </c>
      <c r="P23" s="20" t="s">
        <v>8</v>
      </c>
      <c r="Q23" s="15" t="s">
        <v>19</v>
      </c>
      <c r="R23" s="82" t="s">
        <v>8</v>
      </c>
      <c r="S23" s="83" t="s">
        <v>19</v>
      </c>
      <c r="U23" s="20" t="s">
        <v>8</v>
      </c>
      <c r="V23" s="15" t="s">
        <v>19</v>
      </c>
      <c r="W23" s="82" t="s">
        <v>8</v>
      </c>
      <c r="X23" s="85" t="s">
        <v>19</v>
      </c>
      <c r="Y23" s="82" t="s">
        <v>8</v>
      </c>
      <c r="Z23" s="83" t="s">
        <v>19</v>
      </c>
      <c r="AA23" s="82" t="s">
        <v>8</v>
      </c>
      <c r="AB23" s="83" t="s">
        <v>19</v>
      </c>
      <c r="AC23" s="31"/>
      <c r="AD23" s="75"/>
      <c r="AE23" s="87"/>
    </row>
    <row r="24" spans="1:31" ht="15" customHeight="1" x14ac:dyDescent="0.25">
      <c r="A24" s="42">
        <v>12</v>
      </c>
      <c r="B24" s="419" t="s">
        <v>23</v>
      </c>
      <c r="C24" s="419"/>
      <c r="D24" s="419"/>
      <c r="E24" s="419"/>
      <c r="F24" s="419"/>
      <c r="G24" s="423"/>
      <c r="H24" s="423"/>
      <c r="I24" s="388"/>
      <c r="J24" s="82" t="s">
        <v>8</v>
      </c>
      <c r="K24" s="85" t="s">
        <v>19</v>
      </c>
      <c r="L24" s="20" t="s">
        <v>8</v>
      </c>
      <c r="M24" s="12" t="s">
        <v>19</v>
      </c>
      <c r="N24" s="82" t="s">
        <v>8</v>
      </c>
      <c r="O24" s="85" t="s">
        <v>19</v>
      </c>
      <c r="P24" s="20" t="s">
        <v>8</v>
      </c>
      <c r="Q24" s="15" t="s">
        <v>19</v>
      </c>
      <c r="R24" s="82" t="s">
        <v>8</v>
      </c>
      <c r="S24" s="83" t="s">
        <v>19</v>
      </c>
      <c r="U24" s="20" t="s">
        <v>8</v>
      </c>
      <c r="V24" s="15" t="s">
        <v>19</v>
      </c>
      <c r="W24" s="82" t="s">
        <v>8</v>
      </c>
      <c r="X24" s="85" t="s">
        <v>19</v>
      </c>
      <c r="Y24" s="82" t="s">
        <v>8</v>
      </c>
      <c r="Z24" s="83" t="s">
        <v>19</v>
      </c>
      <c r="AA24" s="82" t="s">
        <v>8</v>
      </c>
      <c r="AB24" s="83" t="s">
        <v>19</v>
      </c>
      <c r="AC24" s="31"/>
      <c r="AD24" s="75"/>
      <c r="AE24" s="87"/>
    </row>
    <row r="25" spans="1:31" ht="15" customHeight="1" x14ac:dyDescent="0.25">
      <c r="A25" s="42">
        <v>13</v>
      </c>
      <c r="B25" s="419" t="s">
        <v>24</v>
      </c>
      <c r="C25" s="419"/>
      <c r="D25" s="419"/>
      <c r="E25" s="419"/>
      <c r="F25" s="419"/>
      <c r="G25" s="419"/>
      <c r="H25" s="419"/>
      <c r="I25" s="368"/>
      <c r="J25" s="75" t="s">
        <v>8</v>
      </c>
      <c r="K25" s="84" t="s">
        <v>19</v>
      </c>
      <c r="L25" s="20" t="s">
        <v>8</v>
      </c>
      <c r="M25" s="12" t="s">
        <v>19</v>
      </c>
      <c r="N25" s="75" t="s">
        <v>8</v>
      </c>
      <c r="O25" s="84" t="s">
        <v>19</v>
      </c>
      <c r="P25" s="20" t="s">
        <v>8</v>
      </c>
      <c r="Q25" s="15" t="s">
        <v>19</v>
      </c>
      <c r="R25" s="75" t="s">
        <v>8</v>
      </c>
      <c r="S25" s="87" t="s">
        <v>19</v>
      </c>
      <c r="U25" s="20" t="s">
        <v>8</v>
      </c>
      <c r="V25" s="15" t="s">
        <v>19</v>
      </c>
      <c r="W25" s="75" t="s">
        <v>8</v>
      </c>
      <c r="X25" s="84" t="s">
        <v>19</v>
      </c>
      <c r="Y25" s="75" t="s">
        <v>8</v>
      </c>
      <c r="Z25" s="87" t="s">
        <v>19</v>
      </c>
      <c r="AA25" s="82" t="s">
        <v>8</v>
      </c>
      <c r="AB25" s="83" t="s">
        <v>19</v>
      </c>
      <c r="AC25" s="31"/>
      <c r="AD25" s="75"/>
      <c r="AE25" s="87"/>
    </row>
    <row r="26" spans="1:31" ht="15" customHeight="1" x14ac:dyDescent="0.25">
      <c r="A26" s="42">
        <v>14</v>
      </c>
      <c r="B26" s="419" t="s">
        <v>45</v>
      </c>
      <c r="C26" s="419"/>
      <c r="D26" s="419"/>
      <c r="E26" s="419"/>
      <c r="F26" s="419"/>
      <c r="G26" s="419"/>
      <c r="H26" s="419"/>
      <c r="I26" s="368"/>
      <c r="J26" s="75" t="s">
        <v>8</v>
      </c>
      <c r="K26" s="84" t="s">
        <v>19</v>
      </c>
      <c r="L26" s="20" t="s">
        <v>8</v>
      </c>
      <c r="M26" s="12" t="s">
        <v>19</v>
      </c>
      <c r="N26" s="75" t="s">
        <v>8</v>
      </c>
      <c r="O26" s="84" t="s">
        <v>19</v>
      </c>
      <c r="P26" s="20" t="s">
        <v>8</v>
      </c>
      <c r="Q26" s="15" t="s">
        <v>19</v>
      </c>
      <c r="R26" s="75" t="s">
        <v>8</v>
      </c>
      <c r="S26" s="87" t="s">
        <v>19</v>
      </c>
      <c r="U26" s="20" t="s">
        <v>8</v>
      </c>
      <c r="V26" s="15" t="s">
        <v>19</v>
      </c>
      <c r="W26" s="75" t="s">
        <v>8</v>
      </c>
      <c r="X26" s="84" t="s">
        <v>19</v>
      </c>
      <c r="Y26" s="75" t="s">
        <v>8</v>
      </c>
      <c r="Z26" s="87" t="s">
        <v>19</v>
      </c>
      <c r="AA26" s="82" t="s">
        <v>8</v>
      </c>
      <c r="AB26" s="83" t="s">
        <v>19</v>
      </c>
      <c r="AC26" s="31"/>
      <c r="AD26" s="75"/>
      <c r="AE26" s="87"/>
    </row>
    <row r="27" spans="1:31" ht="15" customHeight="1" x14ac:dyDescent="0.25">
      <c r="A27" s="42">
        <v>15</v>
      </c>
      <c r="B27" s="419" t="s">
        <v>68</v>
      </c>
      <c r="C27" s="419"/>
      <c r="D27" s="419"/>
      <c r="E27" s="419"/>
      <c r="F27" s="419"/>
      <c r="G27" s="419"/>
      <c r="H27" s="419"/>
      <c r="I27" s="368"/>
      <c r="J27" s="75" t="s">
        <v>8</v>
      </c>
      <c r="K27" s="84" t="s">
        <v>19</v>
      </c>
      <c r="L27" s="20" t="s">
        <v>8</v>
      </c>
      <c r="M27" s="12" t="s">
        <v>19</v>
      </c>
      <c r="N27" s="75" t="s">
        <v>8</v>
      </c>
      <c r="O27" s="84" t="s">
        <v>19</v>
      </c>
      <c r="P27" s="20" t="s">
        <v>8</v>
      </c>
      <c r="Q27" s="15" t="s">
        <v>19</v>
      </c>
      <c r="R27" s="75" t="s">
        <v>8</v>
      </c>
      <c r="S27" s="87" t="s">
        <v>19</v>
      </c>
      <c r="U27" s="20" t="s">
        <v>8</v>
      </c>
      <c r="V27" s="15" t="s">
        <v>19</v>
      </c>
      <c r="W27" s="75" t="s">
        <v>8</v>
      </c>
      <c r="X27" s="84" t="s">
        <v>19</v>
      </c>
      <c r="Y27" s="75" t="s">
        <v>8</v>
      </c>
      <c r="Z27" s="87" t="s">
        <v>19</v>
      </c>
      <c r="AA27" s="82" t="s">
        <v>8</v>
      </c>
      <c r="AB27" s="83" t="s">
        <v>19</v>
      </c>
      <c r="AC27" s="31"/>
      <c r="AD27" s="75"/>
      <c r="AE27" s="87"/>
    </row>
    <row r="28" spans="1:31" ht="15" customHeight="1" thickBot="1" x14ac:dyDescent="0.3">
      <c r="A28" s="39">
        <v>17</v>
      </c>
      <c r="B28" s="420" t="s">
        <v>67</v>
      </c>
      <c r="C28" s="420"/>
      <c r="D28" s="420"/>
      <c r="E28" s="420"/>
      <c r="F28" s="420"/>
      <c r="G28" s="420"/>
      <c r="H28" s="420"/>
      <c r="I28" s="409"/>
      <c r="J28" s="82" t="s">
        <v>8</v>
      </c>
      <c r="K28" s="85" t="s">
        <v>19</v>
      </c>
      <c r="L28" s="20" t="s">
        <v>8</v>
      </c>
      <c r="M28" s="12" t="s">
        <v>19</v>
      </c>
      <c r="N28" s="82" t="s">
        <v>8</v>
      </c>
      <c r="O28" s="85" t="s">
        <v>19</v>
      </c>
      <c r="P28" s="20" t="s">
        <v>8</v>
      </c>
      <c r="Q28" s="15" t="s">
        <v>19</v>
      </c>
      <c r="R28" s="82" t="s">
        <v>8</v>
      </c>
      <c r="S28" s="83" t="s">
        <v>19</v>
      </c>
      <c r="U28" s="20" t="s">
        <v>8</v>
      </c>
      <c r="V28" s="52" t="s">
        <v>19</v>
      </c>
      <c r="W28" s="82" t="s">
        <v>8</v>
      </c>
      <c r="X28" s="85" t="s">
        <v>19</v>
      </c>
      <c r="Y28" s="82" t="s">
        <v>8</v>
      </c>
      <c r="Z28" s="83" t="s">
        <v>19</v>
      </c>
      <c r="AA28" s="82" t="s">
        <v>8</v>
      </c>
      <c r="AB28" s="83" t="s">
        <v>19</v>
      </c>
      <c r="AC28" s="70"/>
      <c r="AD28" s="75"/>
      <c r="AE28" s="87"/>
    </row>
    <row r="29" spans="1:31" s="32" customFormat="1" ht="15" customHeight="1" thickBot="1" x14ac:dyDescent="0.3">
      <c r="A29" s="110" t="s">
        <v>72</v>
      </c>
      <c r="B29" s="386" t="s">
        <v>75</v>
      </c>
      <c r="C29" s="387"/>
      <c r="D29" s="387"/>
      <c r="E29" s="387"/>
      <c r="F29" s="387"/>
      <c r="G29" s="387"/>
      <c r="H29" s="387"/>
      <c r="I29" s="387"/>
      <c r="J29" s="118"/>
      <c r="K29" s="119"/>
      <c r="L29" s="116"/>
      <c r="M29" s="117"/>
      <c r="N29" s="118"/>
      <c r="O29" s="119"/>
      <c r="P29" s="116"/>
      <c r="Q29" s="117"/>
      <c r="R29" s="118"/>
      <c r="S29" s="119"/>
      <c r="U29" s="116"/>
      <c r="V29" s="117"/>
      <c r="W29" s="118"/>
      <c r="X29" s="119"/>
      <c r="Y29" s="118"/>
      <c r="Z29" s="119"/>
      <c r="AA29" s="118"/>
      <c r="AB29" s="119"/>
      <c r="AC29" s="31"/>
      <c r="AD29" s="120"/>
      <c r="AE29" s="119"/>
    </row>
    <row r="30" spans="1:31" ht="15.75" thickBot="1" x14ac:dyDescent="0.3">
      <c r="A30" s="40">
        <v>18</v>
      </c>
      <c r="B30" s="421" t="s">
        <v>59</v>
      </c>
      <c r="C30" s="422"/>
      <c r="D30" s="422"/>
      <c r="E30" s="422"/>
      <c r="F30" s="422"/>
      <c r="G30" s="400"/>
      <c r="H30" s="34">
        <v>500</v>
      </c>
      <c r="I30" s="104" t="s">
        <v>10</v>
      </c>
      <c r="J30" s="82" t="s">
        <v>8</v>
      </c>
      <c r="K30" s="83" t="s">
        <v>19</v>
      </c>
      <c r="L30" s="20" t="s">
        <v>8</v>
      </c>
      <c r="M30" s="12" t="s">
        <v>19</v>
      </c>
      <c r="N30" s="82" t="s">
        <v>8</v>
      </c>
      <c r="O30" s="83" t="s">
        <v>19</v>
      </c>
      <c r="P30" s="20" t="s">
        <v>8</v>
      </c>
      <c r="Q30" s="12" t="s">
        <v>19</v>
      </c>
      <c r="R30" s="82" t="s">
        <v>8</v>
      </c>
      <c r="S30" s="83" t="s">
        <v>19</v>
      </c>
      <c r="U30" s="20" t="s">
        <v>8</v>
      </c>
      <c r="V30" s="15" t="s">
        <v>19</v>
      </c>
      <c r="W30" s="82" t="s">
        <v>8</v>
      </c>
      <c r="X30" s="83" t="s">
        <v>19</v>
      </c>
      <c r="Y30" s="82" t="s">
        <v>8</v>
      </c>
      <c r="Z30" s="83" t="s">
        <v>19</v>
      </c>
      <c r="AA30" s="82" t="s">
        <v>8</v>
      </c>
      <c r="AB30" s="83" t="s">
        <v>19</v>
      </c>
      <c r="AC30" s="31"/>
      <c r="AD30" s="86"/>
      <c r="AE30" s="87"/>
    </row>
    <row r="31" spans="1:31" ht="15" customHeight="1" thickBot="1" x14ac:dyDescent="0.3">
      <c r="A31" s="42">
        <v>19</v>
      </c>
      <c r="B31" s="398" t="s">
        <v>60</v>
      </c>
      <c r="C31" s="399"/>
      <c r="D31" s="399"/>
      <c r="E31" s="399"/>
      <c r="F31" s="399"/>
      <c r="G31" s="401"/>
      <c r="H31" s="1">
        <v>500</v>
      </c>
      <c r="I31" s="105" t="s">
        <v>10</v>
      </c>
      <c r="J31" s="82" t="s">
        <v>8</v>
      </c>
      <c r="K31" s="83" t="s">
        <v>19</v>
      </c>
      <c r="L31" s="20" t="s">
        <v>8</v>
      </c>
      <c r="M31" s="12" t="s">
        <v>19</v>
      </c>
      <c r="N31" s="82" t="s">
        <v>8</v>
      </c>
      <c r="O31" s="83" t="s">
        <v>19</v>
      </c>
      <c r="P31" s="20" t="s">
        <v>8</v>
      </c>
      <c r="Q31" s="12" t="s">
        <v>19</v>
      </c>
      <c r="R31" s="82" t="s">
        <v>8</v>
      </c>
      <c r="S31" s="83" t="s">
        <v>19</v>
      </c>
      <c r="U31" s="20" t="s">
        <v>8</v>
      </c>
      <c r="V31" s="15" t="s">
        <v>19</v>
      </c>
      <c r="W31" s="82" t="s">
        <v>8</v>
      </c>
      <c r="X31" s="83" t="s">
        <v>19</v>
      </c>
      <c r="Y31" s="82" t="s">
        <v>8</v>
      </c>
      <c r="Z31" s="83" t="s">
        <v>19</v>
      </c>
      <c r="AA31" s="82" t="s">
        <v>8</v>
      </c>
      <c r="AB31" s="83" t="s">
        <v>19</v>
      </c>
      <c r="AC31" s="31"/>
      <c r="AD31" s="82" t="s">
        <v>8</v>
      </c>
      <c r="AE31" s="83" t="s">
        <v>19</v>
      </c>
    </row>
    <row r="32" spans="1:31" ht="15" customHeight="1" thickBot="1" x14ac:dyDescent="0.3">
      <c r="A32" s="42">
        <v>20</v>
      </c>
      <c r="B32" s="398" t="s">
        <v>61</v>
      </c>
      <c r="C32" s="399"/>
      <c r="D32" s="399"/>
      <c r="E32" s="399"/>
      <c r="F32" s="399"/>
      <c r="G32" s="401"/>
      <c r="H32" s="1">
        <v>500</v>
      </c>
      <c r="I32" s="105" t="s">
        <v>10</v>
      </c>
      <c r="J32" s="75"/>
      <c r="K32" s="77"/>
      <c r="L32" s="21"/>
      <c r="M32" s="14"/>
      <c r="N32" s="75" t="s">
        <v>8</v>
      </c>
      <c r="O32" s="77" t="s">
        <v>19</v>
      </c>
      <c r="P32" s="20" t="s">
        <v>8</v>
      </c>
      <c r="Q32" s="12" t="s">
        <v>19</v>
      </c>
      <c r="R32" s="75" t="s">
        <v>8</v>
      </c>
      <c r="S32" s="77" t="s">
        <v>19</v>
      </c>
      <c r="U32" s="20" t="s">
        <v>8</v>
      </c>
      <c r="V32" s="15" t="s">
        <v>19</v>
      </c>
      <c r="W32" s="75"/>
      <c r="X32" s="77"/>
      <c r="Y32" s="75"/>
      <c r="Z32" s="77"/>
      <c r="AA32" s="75"/>
      <c r="AB32" s="77"/>
      <c r="AC32" s="67"/>
      <c r="AD32" s="82" t="s">
        <v>8</v>
      </c>
      <c r="AE32" s="83" t="s">
        <v>19</v>
      </c>
    </row>
    <row r="33" spans="1:31" ht="15" customHeight="1" thickBot="1" x14ac:dyDescent="0.3">
      <c r="A33" s="42">
        <v>21</v>
      </c>
      <c r="B33" s="398" t="s">
        <v>62</v>
      </c>
      <c r="C33" s="399"/>
      <c r="D33" s="399"/>
      <c r="E33" s="399"/>
      <c r="F33" s="399"/>
      <c r="G33" s="401"/>
      <c r="H33" s="1">
        <v>250</v>
      </c>
      <c r="I33" s="105" t="s">
        <v>10</v>
      </c>
      <c r="J33" s="82" t="s">
        <v>8</v>
      </c>
      <c r="K33" s="83" t="s">
        <v>19</v>
      </c>
      <c r="L33" s="20" t="s">
        <v>8</v>
      </c>
      <c r="M33" s="12" t="s">
        <v>19</v>
      </c>
      <c r="N33" s="82" t="s">
        <v>8</v>
      </c>
      <c r="O33" s="83" t="s">
        <v>19</v>
      </c>
      <c r="P33" s="20" t="s">
        <v>8</v>
      </c>
      <c r="Q33" s="12" t="s">
        <v>19</v>
      </c>
      <c r="R33" s="82" t="s">
        <v>8</v>
      </c>
      <c r="S33" s="83" t="s">
        <v>19</v>
      </c>
      <c r="U33" s="20" t="s">
        <v>8</v>
      </c>
      <c r="V33" s="15" t="s">
        <v>19</v>
      </c>
      <c r="W33" s="82" t="s">
        <v>8</v>
      </c>
      <c r="X33" s="83" t="s">
        <v>19</v>
      </c>
      <c r="Y33" s="82" t="s">
        <v>8</v>
      </c>
      <c r="Z33" s="83" t="s">
        <v>19</v>
      </c>
      <c r="AA33" s="82" t="s">
        <v>8</v>
      </c>
      <c r="AB33" s="83" t="s">
        <v>19</v>
      </c>
      <c r="AC33" s="31"/>
      <c r="AD33" s="82" t="s">
        <v>8</v>
      </c>
      <c r="AE33" s="83"/>
    </row>
    <row r="34" spans="1:31" ht="15" customHeight="1" thickBot="1" x14ac:dyDescent="0.3">
      <c r="A34" s="42">
        <v>22</v>
      </c>
      <c r="B34" s="398" t="s">
        <v>63</v>
      </c>
      <c r="C34" s="399"/>
      <c r="D34" s="399"/>
      <c r="E34" s="399"/>
      <c r="F34" s="399"/>
      <c r="G34" s="401"/>
      <c r="H34" s="33">
        <v>1000</v>
      </c>
      <c r="I34" s="105" t="s">
        <v>10</v>
      </c>
      <c r="J34" s="75"/>
      <c r="K34" s="77"/>
      <c r="L34" s="20" t="s">
        <v>8</v>
      </c>
      <c r="M34" s="65">
        <v>1</v>
      </c>
      <c r="N34" s="75"/>
      <c r="O34" s="77"/>
      <c r="P34" s="20" t="s">
        <v>8</v>
      </c>
      <c r="Q34" s="12" t="s">
        <v>19</v>
      </c>
      <c r="R34" s="75" t="s">
        <v>8</v>
      </c>
      <c r="S34" s="77" t="s">
        <v>19</v>
      </c>
      <c r="U34" s="21"/>
      <c r="V34" s="14"/>
      <c r="W34" s="75"/>
      <c r="X34" s="77"/>
      <c r="Y34" s="75"/>
      <c r="Z34" s="77"/>
      <c r="AA34" s="75"/>
      <c r="AB34" s="77"/>
      <c r="AC34" s="67"/>
      <c r="AD34" s="75"/>
      <c r="AE34" s="77"/>
    </row>
    <row r="35" spans="1:31" ht="15" customHeight="1" thickBot="1" x14ac:dyDescent="0.3">
      <c r="A35" s="39">
        <v>23</v>
      </c>
      <c r="B35" s="414" t="s">
        <v>64</v>
      </c>
      <c r="C35" s="415"/>
      <c r="D35" s="415"/>
      <c r="E35" s="415"/>
      <c r="F35" s="415"/>
      <c r="G35" s="416"/>
      <c r="H35" s="63">
        <v>2000</v>
      </c>
      <c r="I35" s="106" t="s">
        <v>10</v>
      </c>
      <c r="J35" s="75"/>
      <c r="K35" s="77"/>
      <c r="L35" s="21"/>
      <c r="M35" s="14"/>
      <c r="N35" s="75"/>
      <c r="O35" s="77"/>
      <c r="P35" s="21"/>
      <c r="Q35" s="14"/>
      <c r="R35" s="75" t="s">
        <v>8</v>
      </c>
      <c r="S35" s="77" t="s">
        <v>19</v>
      </c>
      <c r="U35" s="21"/>
      <c r="V35" s="14"/>
      <c r="W35" s="75"/>
      <c r="X35" s="77"/>
      <c r="Y35" s="75"/>
      <c r="Z35" s="77"/>
      <c r="AA35" s="75"/>
      <c r="AB35" s="77"/>
      <c r="AC35" s="67"/>
      <c r="AD35" s="75"/>
      <c r="AE35" s="77"/>
    </row>
    <row r="36" spans="1:31" s="32" customFormat="1" ht="15" customHeight="1" thickBot="1" x14ac:dyDescent="0.3">
      <c r="A36" s="110" t="s">
        <v>76</v>
      </c>
      <c r="B36" s="386" t="s">
        <v>78</v>
      </c>
      <c r="C36" s="387"/>
      <c r="D36" s="387"/>
      <c r="E36" s="387"/>
      <c r="F36" s="387"/>
      <c r="G36" s="387"/>
      <c r="H36" s="387"/>
      <c r="I36" s="387"/>
      <c r="J36" s="113"/>
      <c r="K36" s="114"/>
      <c r="L36" s="111"/>
      <c r="M36" s="112"/>
      <c r="N36" s="113"/>
      <c r="O36" s="114"/>
      <c r="P36" s="111"/>
      <c r="Q36" s="112"/>
      <c r="R36" s="113"/>
      <c r="S36" s="114"/>
      <c r="U36" s="111"/>
      <c r="V36" s="112"/>
      <c r="W36" s="113"/>
      <c r="X36" s="114"/>
      <c r="Y36" s="113"/>
      <c r="Z36" s="114"/>
      <c r="AA36" s="113"/>
      <c r="AB36" s="114"/>
      <c r="AC36" s="67"/>
      <c r="AD36" s="120"/>
      <c r="AE36" s="114"/>
    </row>
    <row r="37" spans="1:31" ht="15.75" thickBot="1" x14ac:dyDescent="0.3">
      <c r="A37" s="40">
        <v>24</v>
      </c>
      <c r="B37" s="388" t="s">
        <v>52</v>
      </c>
      <c r="C37" s="370"/>
      <c r="D37" s="370"/>
      <c r="E37" s="370"/>
      <c r="F37" s="370"/>
      <c r="G37" s="410"/>
      <c r="H37" s="410"/>
      <c r="I37" s="410"/>
      <c r="J37" s="82" t="s">
        <v>8</v>
      </c>
      <c r="K37" s="85" t="s">
        <v>19</v>
      </c>
      <c r="L37" s="20" t="s">
        <v>8</v>
      </c>
      <c r="M37" s="12" t="s">
        <v>19</v>
      </c>
      <c r="N37" s="82" t="s">
        <v>8</v>
      </c>
      <c r="O37" s="85" t="s">
        <v>19</v>
      </c>
      <c r="P37" s="20" t="s">
        <v>8</v>
      </c>
      <c r="Q37" s="15" t="s">
        <v>19</v>
      </c>
      <c r="R37" s="82" t="s">
        <v>8</v>
      </c>
      <c r="S37" s="83" t="s">
        <v>19</v>
      </c>
      <c r="U37" s="20" t="s">
        <v>8</v>
      </c>
      <c r="V37" s="15" t="s">
        <v>19</v>
      </c>
      <c r="W37" s="82" t="s">
        <v>8</v>
      </c>
      <c r="X37" s="85" t="s">
        <v>19</v>
      </c>
      <c r="Y37" s="82" t="s">
        <v>8</v>
      </c>
      <c r="Z37" s="83" t="s">
        <v>19</v>
      </c>
      <c r="AA37" s="82" t="s">
        <v>8</v>
      </c>
      <c r="AB37" s="83" t="s">
        <v>19</v>
      </c>
      <c r="AC37" s="31"/>
      <c r="AD37" s="81"/>
      <c r="AE37" s="77"/>
    </row>
    <row r="38" spans="1:31" ht="15.75" thickBot="1" x14ac:dyDescent="0.3">
      <c r="A38" s="42">
        <v>25</v>
      </c>
      <c r="B38" s="398" t="s">
        <v>57</v>
      </c>
      <c r="C38" s="399"/>
      <c r="D38" s="399"/>
      <c r="E38" s="399"/>
      <c r="F38" s="399"/>
      <c r="G38" s="417" t="s">
        <v>39</v>
      </c>
      <c r="H38" s="418"/>
      <c r="I38" s="37" t="s">
        <v>38</v>
      </c>
      <c r="J38" s="82" t="s">
        <v>8</v>
      </c>
      <c r="K38" s="83" t="s">
        <v>19</v>
      </c>
      <c r="L38" s="20" t="s">
        <v>8</v>
      </c>
      <c r="M38" s="12" t="s">
        <v>19</v>
      </c>
      <c r="N38" s="82" t="s">
        <v>8</v>
      </c>
      <c r="O38" s="83" t="s">
        <v>19</v>
      </c>
      <c r="P38" s="20" t="s">
        <v>8</v>
      </c>
      <c r="Q38" s="15" t="s">
        <v>19</v>
      </c>
      <c r="R38" s="82" t="s">
        <v>8</v>
      </c>
      <c r="S38" s="83" t="s">
        <v>19</v>
      </c>
      <c r="U38" s="20" t="s">
        <v>8</v>
      </c>
      <c r="V38" s="15" t="s">
        <v>19</v>
      </c>
      <c r="W38" s="82" t="s">
        <v>8</v>
      </c>
      <c r="X38" s="83" t="s">
        <v>19</v>
      </c>
      <c r="Y38" s="82" t="s">
        <v>8</v>
      </c>
      <c r="Z38" s="83" t="s">
        <v>19</v>
      </c>
      <c r="AA38" s="82" t="s">
        <v>8</v>
      </c>
      <c r="AB38" s="83" t="s">
        <v>19</v>
      </c>
      <c r="AC38" s="31"/>
      <c r="AD38" s="82" t="s">
        <v>8</v>
      </c>
      <c r="AE38" s="83" t="s">
        <v>19</v>
      </c>
    </row>
    <row r="39" spans="1:31" ht="15" customHeight="1" thickBot="1" x14ac:dyDescent="0.3">
      <c r="A39" s="72">
        <v>26</v>
      </c>
      <c r="B39" s="398" t="s">
        <v>41</v>
      </c>
      <c r="C39" s="399"/>
      <c r="D39" s="399"/>
      <c r="E39" s="399"/>
      <c r="F39" s="399"/>
      <c r="G39" s="400"/>
      <c r="H39" s="62" t="s">
        <v>54</v>
      </c>
      <c r="I39" s="37" t="s">
        <v>43</v>
      </c>
      <c r="J39" s="82">
        <v>64</v>
      </c>
      <c r="K39" s="85" t="s">
        <v>19</v>
      </c>
      <c r="L39" s="20">
        <v>64</v>
      </c>
      <c r="M39" s="12" t="s">
        <v>19</v>
      </c>
      <c r="N39" s="82">
        <v>64</v>
      </c>
      <c r="O39" s="85" t="s">
        <v>19</v>
      </c>
      <c r="P39" s="20">
        <v>64</v>
      </c>
      <c r="Q39" s="12" t="s">
        <v>19</v>
      </c>
      <c r="R39" s="82">
        <v>64</v>
      </c>
      <c r="S39" s="83" t="s">
        <v>19</v>
      </c>
      <c r="U39" s="20">
        <v>64</v>
      </c>
      <c r="V39" s="15" t="s">
        <v>19</v>
      </c>
      <c r="W39" s="82">
        <v>64</v>
      </c>
      <c r="X39" s="85" t="s">
        <v>19</v>
      </c>
      <c r="Y39" s="82">
        <v>64</v>
      </c>
      <c r="Z39" s="83" t="s">
        <v>19</v>
      </c>
      <c r="AA39" s="82">
        <v>64</v>
      </c>
      <c r="AB39" s="83" t="s">
        <v>19</v>
      </c>
      <c r="AC39" s="31"/>
      <c r="AD39" s="82" t="s">
        <v>8</v>
      </c>
      <c r="AE39" s="83" t="s">
        <v>19</v>
      </c>
    </row>
    <row r="40" spans="1:31" ht="15" customHeight="1" thickBot="1" x14ac:dyDescent="0.3">
      <c r="A40" s="42">
        <v>27</v>
      </c>
      <c r="B40" s="398" t="s">
        <v>42</v>
      </c>
      <c r="C40" s="399"/>
      <c r="D40" s="399"/>
      <c r="E40" s="399"/>
      <c r="F40" s="399"/>
      <c r="G40" s="401"/>
      <c r="H40" s="62" t="s">
        <v>54</v>
      </c>
      <c r="I40" s="37" t="s">
        <v>43</v>
      </c>
      <c r="J40" s="82">
        <v>90</v>
      </c>
      <c r="K40" s="85" t="s">
        <v>19</v>
      </c>
      <c r="L40" s="20">
        <v>100</v>
      </c>
      <c r="M40" s="12" t="s">
        <v>19</v>
      </c>
      <c r="N40" s="82">
        <v>90</v>
      </c>
      <c r="O40" s="85" t="s">
        <v>19</v>
      </c>
      <c r="P40" s="58">
        <v>120</v>
      </c>
      <c r="Q40" s="12" t="s">
        <v>19</v>
      </c>
      <c r="R40" s="82">
        <v>250</v>
      </c>
      <c r="S40" s="83" t="s">
        <v>19</v>
      </c>
      <c r="U40" s="58">
        <v>100</v>
      </c>
      <c r="V40" s="15" t="s">
        <v>19</v>
      </c>
      <c r="W40" s="82">
        <v>100</v>
      </c>
      <c r="X40" s="85" t="s">
        <v>19</v>
      </c>
      <c r="Y40" s="82">
        <v>100</v>
      </c>
      <c r="Z40" s="83" t="s">
        <v>19</v>
      </c>
      <c r="AA40" s="82">
        <v>100</v>
      </c>
      <c r="AB40" s="83" t="s">
        <v>19</v>
      </c>
      <c r="AC40" s="31"/>
      <c r="AD40" s="82" t="s">
        <v>105</v>
      </c>
      <c r="AE40" s="83" t="s">
        <v>19</v>
      </c>
    </row>
    <row r="41" spans="1:31" ht="15" customHeight="1" thickBot="1" x14ac:dyDescent="0.3">
      <c r="A41" s="42">
        <v>28</v>
      </c>
      <c r="B41" s="398" t="e">
        <f>#REF!</f>
        <v>#REF!</v>
      </c>
      <c r="C41" s="399"/>
      <c r="D41" s="399"/>
      <c r="E41" s="399"/>
      <c r="F41" s="399"/>
      <c r="G41" s="401"/>
      <c r="H41" s="62" t="s">
        <v>54</v>
      </c>
      <c r="I41" s="37" t="s">
        <v>43</v>
      </c>
      <c r="J41" s="82">
        <v>60</v>
      </c>
      <c r="K41" s="85" t="s">
        <v>19</v>
      </c>
      <c r="L41" s="20">
        <v>60</v>
      </c>
      <c r="M41" s="12" t="s">
        <v>19</v>
      </c>
      <c r="N41" s="82">
        <v>60</v>
      </c>
      <c r="O41" s="85" t="s">
        <v>19</v>
      </c>
      <c r="P41" s="20">
        <v>60</v>
      </c>
      <c r="Q41" s="12" t="s">
        <v>19</v>
      </c>
      <c r="R41" s="82">
        <v>64</v>
      </c>
      <c r="S41" s="83" t="s">
        <v>19</v>
      </c>
      <c r="U41" s="20">
        <v>60</v>
      </c>
      <c r="V41" s="15" t="s">
        <v>19</v>
      </c>
      <c r="W41" s="82">
        <v>60</v>
      </c>
      <c r="X41" s="85" t="s">
        <v>19</v>
      </c>
      <c r="Y41" s="82">
        <v>60</v>
      </c>
      <c r="Z41" s="83" t="s">
        <v>19</v>
      </c>
      <c r="AA41" s="82">
        <v>60</v>
      </c>
      <c r="AB41" s="83" t="s">
        <v>19</v>
      </c>
      <c r="AC41" s="31"/>
      <c r="AD41" s="75"/>
      <c r="AE41" s="77"/>
    </row>
    <row r="42" spans="1:31" ht="15" customHeight="1" thickBot="1" x14ac:dyDescent="0.3">
      <c r="A42" s="39">
        <v>29</v>
      </c>
      <c r="B42" s="398" t="e">
        <f>#REF!</f>
        <v>#REF!</v>
      </c>
      <c r="C42" s="399"/>
      <c r="D42" s="399"/>
      <c r="E42" s="399"/>
      <c r="F42" s="399"/>
      <c r="G42" s="401"/>
      <c r="H42" s="62" t="s">
        <v>54</v>
      </c>
      <c r="I42" s="37" t="s">
        <v>43</v>
      </c>
      <c r="J42" s="82">
        <v>155</v>
      </c>
      <c r="K42" s="85" t="s">
        <v>19</v>
      </c>
      <c r="L42" s="20">
        <v>155</v>
      </c>
      <c r="M42" s="12" t="s">
        <v>19</v>
      </c>
      <c r="N42" s="82">
        <v>155</v>
      </c>
      <c r="O42" s="85" t="s">
        <v>19</v>
      </c>
      <c r="P42" s="20">
        <v>155</v>
      </c>
      <c r="Q42" s="12" t="s">
        <v>19</v>
      </c>
      <c r="R42" s="82">
        <v>200</v>
      </c>
      <c r="S42" s="83" t="s">
        <v>19</v>
      </c>
      <c r="U42" s="20">
        <v>155</v>
      </c>
      <c r="V42" s="15" t="s">
        <v>19</v>
      </c>
      <c r="W42" s="82">
        <v>155</v>
      </c>
      <c r="X42" s="85" t="s">
        <v>19</v>
      </c>
      <c r="Y42" s="82">
        <v>155</v>
      </c>
      <c r="Z42" s="83" t="s">
        <v>19</v>
      </c>
      <c r="AA42" s="82">
        <v>155</v>
      </c>
      <c r="AB42" s="83" t="s">
        <v>19</v>
      </c>
      <c r="AC42" s="31"/>
      <c r="AD42" s="81"/>
      <c r="AE42" s="77"/>
    </row>
    <row r="43" spans="1:31" s="32" customFormat="1" ht="16.5" thickBot="1" x14ac:dyDescent="0.3">
      <c r="A43" s="110" t="s">
        <v>65</v>
      </c>
      <c r="B43" s="386" t="s">
        <v>79</v>
      </c>
      <c r="C43" s="387"/>
      <c r="D43" s="387"/>
      <c r="E43" s="387"/>
      <c r="F43" s="387"/>
      <c r="G43" s="387"/>
      <c r="H43" s="387"/>
      <c r="I43" s="387"/>
      <c r="J43" s="113"/>
      <c r="K43" s="114"/>
      <c r="L43" s="111"/>
      <c r="M43" s="112"/>
      <c r="N43" s="113"/>
      <c r="O43" s="114"/>
      <c r="P43" s="111"/>
      <c r="Q43" s="112"/>
      <c r="R43" s="113"/>
      <c r="S43" s="114"/>
      <c r="U43" s="111"/>
      <c r="V43" s="112"/>
      <c r="W43" s="113"/>
      <c r="X43" s="114"/>
      <c r="Y43" s="113"/>
      <c r="Z43" s="114"/>
      <c r="AA43" s="113"/>
      <c r="AB43" s="114"/>
      <c r="AC43" s="67"/>
      <c r="AD43" s="113"/>
      <c r="AE43" s="114"/>
    </row>
    <row r="44" spans="1:31" ht="15.75" thickBot="1" x14ac:dyDescent="0.3">
      <c r="A44" s="40">
        <v>30</v>
      </c>
      <c r="B44" s="402" t="s">
        <v>92</v>
      </c>
      <c r="C44" s="403"/>
      <c r="D44" s="403"/>
      <c r="E44" s="403"/>
      <c r="F44" s="403"/>
      <c r="G44" s="403"/>
      <c r="H44" s="404"/>
      <c r="I44" s="404"/>
      <c r="J44" s="82" t="s">
        <v>8</v>
      </c>
      <c r="K44" s="85" t="s">
        <v>19</v>
      </c>
      <c r="L44" s="20" t="s">
        <v>8</v>
      </c>
      <c r="M44" s="15" t="s">
        <v>19</v>
      </c>
      <c r="N44" s="82" t="s">
        <v>8</v>
      </c>
      <c r="O44" s="85" t="s">
        <v>19</v>
      </c>
      <c r="P44" s="20" t="s">
        <v>8</v>
      </c>
      <c r="Q44" s="15" t="s">
        <v>19</v>
      </c>
      <c r="R44" s="82" t="s">
        <v>8</v>
      </c>
      <c r="S44" s="83" t="s">
        <v>19</v>
      </c>
      <c r="U44" s="20" t="s">
        <v>8</v>
      </c>
      <c r="V44" s="15" t="s">
        <v>19</v>
      </c>
      <c r="W44" s="82" t="s">
        <v>8</v>
      </c>
      <c r="X44" s="85" t="s">
        <v>19</v>
      </c>
      <c r="Y44" s="82" t="s">
        <v>8</v>
      </c>
      <c r="Z44" s="83" t="s">
        <v>19</v>
      </c>
      <c r="AA44" s="82" t="s">
        <v>8</v>
      </c>
      <c r="AB44" s="83" t="s">
        <v>19</v>
      </c>
      <c r="AC44" s="31"/>
      <c r="AD44" s="75"/>
      <c r="AE44" s="77"/>
    </row>
    <row r="45" spans="1:31" ht="15" customHeight="1" thickBot="1" x14ac:dyDescent="0.3">
      <c r="A45" s="42">
        <v>31</v>
      </c>
      <c r="B45" s="368" t="s">
        <v>56</v>
      </c>
      <c r="C45" s="412"/>
      <c r="D45" s="412"/>
      <c r="E45" s="412"/>
      <c r="F45" s="412"/>
      <c r="G45" s="412"/>
      <c r="H45" s="62" t="s">
        <v>54</v>
      </c>
      <c r="I45" s="105" t="s">
        <v>10</v>
      </c>
      <c r="J45" s="82">
        <v>50</v>
      </c>
      <c r="K45" s="88"/>
      <c r="L45" s="20">
        <v>50</v>
      </c>
      <c r="M45" s="9"/>
      <c r="N45" s="82">
        <v>50</v>
      </c>
      <c r="O45" s="88"/>
      <c r="P45" s="20">
        <v>50</v>
      </c>
      <c r="Q45" s="9"/>
      <c r="R45" s="82">
        <v>60</v>
      </c>
      <c r="S45" s="77"/>
      <c r="U45" s="20">
        <v>50</v>
      </c>
      <c r="V45" s="14"/>
      <c r="W45" s="82">
        <v>50</v>
      </c>
      <c r="X45" s="88"/>
      <c r="Y45" s="82">
        <v>50</v>
      </c>
      <c r="Z45" s="77"/>
      <c r="AA45" s="82">
        <v>50</v>
      </c>
      <c r="AB45" s="77"/>
      <c r="AC45" s="67"/>
      <c r="AD45" s="75"/>
      <c r="AE45" s="77"/>
    </row>
    <row r="46" spans="1:31" ht="15" customHeight="1" x14ac:dyDescent="0.25">
      <c r="A46" s="42">
        <v>32</v>
      </c>
      <c r="B46" s="395" t="s">
        <v>58</v>
      </c>
      <c r="C46" s="396"/>
      <c r="D46" s="396"/>
      <c r="E46" s="396"/>
      <c r="F46" s="396"/>
      <c r="G46" s="396"/>
      <c r="H46" s="413"/>
      <c r="I46" s="413"/>
      <c r="J46" s="75"/>
      <c r="K46" s="88"/>
      <c r="L46" s="21"/>
      <c r="M46" s="9"/>
      <c r="N46" s="75"/>
      <c r="O46" s="88"/>
      <c r="P46" s="20" t="s">
        <v>8</v>
      </c>
      <c r="Q46" s="12" t="s">
        <v>19</v>
      </c>
      <c r="R46" s="75" t="s">
        <v>8</v>
      </c>
      <c r="S46" s="77" t="s">
        <v>19</v>
      </c>
      <c r="U46" s="21"/>
      <c r="V46" s="14"/>
      <c r="W46" s="75"/>
      <c r="X46" s="88"/>
      <c r="Y46" s="75"/>
      <c r="Z46" s="77"/>
      <c r="AA46" s="75"/>
      <c r="AB46" s="77"/>
      <c r="AC46" s="67"/>
      <c r="AD46" s="75"/>
      <c r="AE46" s="77"/>
    </row>
    <row r="47" spans="1:31" x14ac:dyDescent="0.25">
      <c r="A47" s="42">
        <v>33</v>
      </c>
      <c r="B47" s="395" t="s">
        <v>17</v>
      </c>
      <c r="C47" s="396"/>
      <c r="D47" s="396"/>
      <c r="E47" s="396"/>
      <c r="F47" s="396"/>
      <c r="G47" s="396"/>
      <c r="H47" s="396"/>
      <c r="I47" s="396"/>
      <c r="J47" s="75"/>
      <c r="K47" s="88"/>
      <c r="L47" s="21"/>
      <c r="M47" s="9"/>
      <c r="N47" s="75"/>
      <c r="O47" s="88"/>
      <c r="P47" s="26" t="s">
        <v>8</v>
      </c>
      <c r="Q47" s="12" t="s">
        <v>19</v>
      </c>
      <c r="R47" s="75" t="s">
        <v>8</v>
      </c>
      <c r="S47" s="77" t="s">
        <v>19</v>
      </c>
      <c r="U47" s="21"/>
      <c r="V47" s="14"/>
      <c r="W47" s="75"/>
      <c r="X47" s="88"/>
      <c r="Y47" s="75"/>
      <c r="Z47" s="77"/>
      <c r="AA47" s="75"/>
      <c r="AB47" s="77"/>
      <c r="AC47" s="67"/>
      <c r="AD47" s="75"/>
      <c r="AE47" s="77"/>
    </row>
    <row r="48" spans="1:31" ht="15.75" thickBot="1" x14ac:dyDescent="0.3">
      <c r="A48" s="42">
        <v>34</v>
      </c>
      <c r="B48" s="395" t="e">
        <f>#REF!</f>
        <v>#REF!</v>
      </c>
      <c r="C48" s="396"/>
      <c r="D48" s="396"/>
      <c r="E48" s="396"/>
      <c r="F48" s="396"/>
      <c r="G48" s="397"/>
      <c r="H48" s="397"/>
      <c r="I48" s="397"/>
      <c r="J48" s="75"/>
      <c r="K48" s="88"/>
      <c r="L48" s="21"/>
      <c r="M48" s="9"/>
      <c r="N48" s="75"/>
      <c r="O48" s="88"/>
      <c r="P48" s="26" t="s">
        <v>8</v>
      </c>
      <c r="Q48" s="12" t="s">
        <v>19</v>
      </c>
      <c r="R48" s="75" t="s">
        <v>8</v>
      </c>
      <c r="S48" s="77" t="s">
        <v>19</v>
      </c>
      <c r="U48" s="21"/>
      <c r="V48" s="14"/>
      <c r="W48" s="75"/>
      <c r="X48" s="88"/>
      <c r="Y48" s="75"/>
      <c r="Z48" s="77"/>
      <c r="AA48" s="75"/>
      <c r="AB48" s="77"/>
      <c r="AC48" s="67"/>
      <c r="AD48" s="75"/>
      <c r="AE48" s="77"/>
    </row>
    <row r="49" spans="1:31" ht="15.75" thickBot="1" x14ac:dyDescent="0.3">
      <c r="A49" s="42">
        <v>35</v>
      </c>
      <c r="B49" s="398" t="s">
        <v>11</v>
      </c>
      <c r="C49" s="399"/>
      <c r="D49" s="399"/>
      <c r="E49" s="399"/>
      <c r="F49" s="399"/>
      <c r="G49" s="35" t="s">
        <v>35</v>
      </c>
      <c r="H49" s="1" t="s">
        <v>94</v>
      </c>
      <c r="I49" s="38" t="s">
        <v>15</v>
      </c>
      <c r="J49" s="75"/>
      <c r="K49" s="77"/>
      <c r="L49" s="21"/>
      <c r="M49" s="14"/>
      <c r="N49" s="75"/>
      <c r="O49" s="77"/>
      <c r="P49" s="26" t="s">
        <v>8</v>
      </c>
      <c r="Q49" s="12" t="s">
        <v>19</v>
      </c>
      <c r="R49" s="75" t="s">
        <v>8</v>
      </c>
      <c r="S49" s="77" t="s">
        <v>19</v>
      </c>
      <c r="U49" s="21"/>
      <c r="V49" s="14"/>
      <c r="W49" s="75"/>
      <c r="X49" s="77"/>
      <c r="Y49" s="75"/>
      <c r="Z49" s="77"/>
      <c r="AA49" s="75"/>
      <c r="AB49" s="77"/>
      <c r="AC49" s="67"/>
      <c r="AD49" s="75"/>
      <c r="AE49" s="77"/>
    </row>
    <row r="50" spans="1:31" ht="15.75" thickBot="1" x14ac:dyDescent="0.3">
      <c r="A50" s="42">
        <v>36</v>
      </c>
      <c r="B50" s="398" t="s">
        <v>12</v>
      </c>
      <c r="C50" s="399"/>
      <c r="D50" s="399"/>
      <c r="E50" s="399"/>
      <c r="F50" s="399"/>
      <c r="G50" s="35" t="s">
        <v>35</v>
      </c>
      <c r="H50" s="36" t="s">
        <v>14</v>
      </c>
      <c r="I50" s="38" t="s">
        <v>13</v>
      </c>
      <c r="J50" s="75"/>
      <c r="K50" s="77"/>
      <c r="L50" s="21"/>
      <c r="M50" s="14"/>
      <c r="N50" s="75"/>
      <c r="O50" s="77"/>
      <c r="P50" s="26" t="s">
        <v>8</v>
      </c>
      <c r="Q50" s="12" t="s">
        <v>19</v>
      </c>
      <c r="R50" s="75" t="s">
        <v>8</v>
      </c>
      <c r="S50" s="77" t="s">
        <v>19</v>
      </c>
      <c r="U50" s="21"/>
      <c r="V50" s="14"/>
      <c r="W50" s="75"/>
      <c r="X50" s="77"/>
      <c r="Y50" s="75"/>
      <c r="Z50" s="77"/>
      <c r="AA50" s="75"/>
      <c r="AB50" s="77"/>
      <c r="AC50" s="67"/>
      <c r="AD50" s="75"/>
      <c r="AE50" s="77"/>
    </row>
    <row r="51" spans="1:31" ht="15" customHeight="1" thickBot="1" x14ac:dyDescent="0.3">
      <c r="A51" s="42">
        <v>37</v>
      </c>
      <c r="B51" s="368" t="s">
        <v>18</v>
      </c>
      <c r="C51" s="369"/>
      <c r="D51" s="369"/>
      <c r="E51" s="369"/>
      <c r="F51" s="369"/>
      <c r="G51" s="369"/>
      <c r="H51" s="405"/>
      <c r="I51" s="405"/>
      <c r="J51" s="75"/>
      <c r="K51" s="77"/>
      <c r="L51" s="21"/>
      <c r="M51" s="14"/>
      <c r="N51" s="75"/>
      <c r="O51" s="77"/>
      <c r="P51" s="26" t="s">
        <v>8</v>
      </c>
      <c r="Q51" s="12" t="s">
        <v>19</v>
      </c>
      <c r="R51" s="75" t="s">
        <v>8</v>
      </c>
      <c r="S51" s="77" t="s">
        <v>19</v>
      </c>
      <c r="U51" s="21"/>
      <c r="V51" s="14"/>
      <c r="W51" s="75"/>
      <c r="X51" s="77"/>
      <c r="Y51" s="75"/>
      <c r="Z51" s="77"/>
      <c r="AA51" s="75"/>
      <c r="AB51" s="77"/>
      <c r="AC51" s="67"/>
      <c r="AD51" s="75"/>
      <c r="AE51" s="77"/>
    </row>
    <row r="52" spans="1:31" ht="15" customHeight="1" thickBot="1" x14ac:dyDescent="0.3">
      <c r="A52" s="42">
        <v>38</v>
      </c>
      <c r="B52" s="406" t="e">
        <f>#REF!</f>
        <v>#REF!</v>
      </c>
      <c r="C52" s="407"/>
      <c r="D52" s="407"/>
      <c r="E52" s="407"/>
      <c r="F52" s="407"/>
      <c r="G52" s="408"/>
      <c r="H52" s="61" t="s">
        <v>54</v>
      </c>
      <c r="I52" s="37" t="s">
        <v>53</v>
      </c>
      <c r="J52" s="75"/>
      <c r="K52" s="77"/>
      <c r="L52" s="21"/>
      <c r="M52" s="14"/>
      <c r="N52" s="75"/>
      <c r="O52" s="77"/>
      <c r="P52" s="26">
        <v>16</v>
      </c>
      <c r="Q52" s="12" t="s">
        <v>19</v>
      </c>
      <c r="R52" s="75">
        <v>25</v>
      </c>
      <c r="S52" s="77" t="s">
        <v>19</v>
      </c>
      <c r="U52" s="21"/>
      <c r="V52" s="14"/>
      <c r="W52" s="75"/>
      <c r="X52" s="77"/>
      <c r="Y52" s="75"/>
      <c r="Z52" s="77"/>
      <c r="AA52" s="75"/>
      <c r="AB52" s="77"/>
      <c r="AC52" s="67"/>
      <c r="AD52" s="75"/>
      <c r="AE52" s="77"/>
    </row>
    <row r="53" spans="1:31" x14ac:dyDescent="0.25">
      <c r="A53" s="42">
        <v>39</v>
      </c>
      <c r="B53" s="409" t="e">
        <f>#REF!</f>
        <v>#REF!</v>
      </c>
      <c r="C53" s="405"/>
      <c r="D53" s="405"/>
      <c r="E53" s="405"/>
      <c r="F53" s="405"/>
      <c r="G53" s="405"/>
      <c r="H53" s="410"/>
      <c r="I53" s="410"/>
      <c r="J53" s="75"/>
      <c r="K53" s="77"/>
      <c r="L53" s="21"/>
      <c r="M53" s="14"/>
      <c r="N53" s="75"/>
      <c r="O53" s="77"/>
      <c r="P53" s="21"/>
      <c r="Q53" s="9"/>
      <c r="R53" s="75" t="s">
        <v>8</v>
      </c>
      <c r="S53" s="77" t="s">
        <v>19</v>
      </c>
      <c r="U53" s="21"/>
      <c r="V53" s="14"/>
      <c r="W53" s="75"/>
      <c r="X53" s="77"/>
      <c r="Y53" s="75"/>
      <c r="Z53" s="77"/>
      <c r="AA53" s="75"/>
      <c r="AB53" s="77"/>
      <c r="AC53" s="67"/>
      <c r="AD53" s="81"/>
      <c r="AE53" s="77"/>
    </row>
    <row r="54" spans="1:31" ht="15.75" thickBot="1" x14ac:dyDescent="0.3">
      <c r="A54" s="42" t="e">
        <f>#REF!</f>
        <v>#REF!</v>
      </c>
      <c r="B54" s="409" t="e">
        <f>#REF!</f>
        <v>#REF!</v>
      </c>
      <c r="C54" s="405"/>
      <c r="D54" s="405"/>
      <c r="E54" s="405"/>
      <c r="F54" s="405"/>
      <c r="G54" s="405"/>
      <c r="H54" s="405"/>
      <c r="I54" s="411"/>
      <c r="J54" s="75"/>
      <c r="K54" s="77"/>
      <c r="L54" s="21"/>
      <c r="M54" s="14"/>
      <c r="N54" s="75"/>
      <c r="O54" s="77"/>
      <c r="P54" s="21"/>
      <c r="Q54" s="9"/>
      <c r="R54" s="75" t="s">
        <v>8</v>
      </c>
      <c r="S54" s="77" t="s">
        <v>19</v>
      </c>
      <c r="U54" s="111"/>
      <c r="V54" s="112"/>
      <c r="W54" s="111"/>
      <c r="X54" s="112"/>
      <c r="Y54" s="111"/>
      <c r="Z54" s="112"/>
      <c r="AA54" s="111"/>
      <c r="AB54" s="112"/>
      <c r="AC54" s="67"/>
      <c r="AD54" s="111"/>
      <c r="AE54" s="112"/>
    </row>
    <row r="55" spans="1:31" s="32" customFormat="1" ht="16.5" thickBot="1" x14ac:dyDescent="0.3">
      <c r="A55" s="110" t="s">
        <v>77</v>
      </c>
      <c r="B55" s="386" t="s">
        <v>80</v>
      </c>
      <c r="C55" s="387"/>
      <c r="D55" s="387"/>
      <c r="E55" s="387"/>
      <c r="F55" s="387"/>
      <c r="G55" s="387"/>
      <c r="H55" s="387"/>
      <c r="I55" s="391"/>
      <c r="J55" s="113"/>
      <c r="K55" s="114"/>
      <c r="L55" s="111"/>
      <c r="M55" s="112"/>
      <c r="N55" s="113"/>
      <c r="O55" s="114"/>
      <c r="P55" s="111"/>
      <c r="Q55" s="112"/>
      <c r="R55" s="113"/>
      <c r="S55" s="114"/>
      <c r="U55" s="111"/>
      <c r="V55" s="112"/>
      <c r="W55" s="113"/>
      <c r="X55" s="114"/>
      <c r="Y55" s="113"/>
      <c r="Z55" s="114"/>
      <c r="AA55" s="113"/>
      <c r="AB55" s="114"/>
      <c r="AC55" s="67"/>
      <c r="AD55" s="111"/>
      <c r="AE55" s="112"/>
    </row>
    <row r="56" spans="1:31" ht="15.75" thickBot="1" x14ac:dyDescent="0.3">
      <c r="A56" s="42" t="e">
        <f>#REF!</f>
        <v>#REF!</v>
      </c>
      <c r="B56" s="388" t="e">
        <f>#REF!</f>
        <v>#REF!</v>
      </c>
      <c r="C56" s="392"/>
      <c r="D56" s="392"/>
      <c r="E56" s="392"/>
      <c r="F56" s="392"/>
      <c r="G56" s="392"/>
      <c r="H56" s="393" t="e">
        <f>#REF!</f>
        <v>#REF!</v>
      </c>
      <c r="I56" s="394"/>
      <c r="J56" s="100" t="s">
        <v>47</v>
      </c>
      <c r="K56" s="85" t="s">
        <v>19</v>
      </c>
      <c r="L56" s="99" t="s">
        <v>47</v>
      </c>
      <c r="M56" s="12" t="s">
        <v>19</v>
      </c>
      <c r="N56" s="100" t="s">
        <v>47</v>
      </c>
      <c r="O56" s="85" t="s">
        <v>19</v>
      </c>
      <c r="P56" s="99" t="s">
        <v>66</v>
      </c>
      <c r="Q56" s="15" t="s">
        <v>19</v>
      </c>
      <c r="R56" s="100" t="s">
        <v>48</v>
      </c>
      <c r="S56" s="83" t="s">
        <v>19</v>
      </c>
      <c r="U56" s="99" t="s">
        <v>47</v>
      </c>
      <c r="V56" s="15" t="s">
        <v>19</v>
      </c>
      <c r="W56" s="100" t="s">
        <v>47</v>
      </c>
      <c r="X56" s="85" t="s">
        <v>19</v>
      </c>
      <c r="Y56" s="100" t="s">
        <v>47</v>
      </c>
      <c r="Z56" s="83" t="s">
        <v>19</v>
      </c>
      <c r="AA56" s="100" t="s">
        <v>47</v>
      </c>
      <c r="AB56" s="83" t="s">
        <v>19</v>
      </c>
      <c r="AC56" s="31"/>
      <c r="AD56" s="75"/>
      <c r="AE56" s="77"/>
    </row>
    <row r="57" spans="1:31" x14ac:dyDescent="0.25">
      <c r="A57" s="42" t="e">
        <f>#REF!</f>
        <v>#REF!</v>
      </c>
      <c r="B57" s="368" t="e">
        <f>#REF!</f>
        <v>#REF!</v>
      </c>
      <c r="C57" s="369"/>
      <c r="D57" s="369"/>
      <c r="E57" s="369"/>
      <c r="F57" s="369"/>
      <c r="G57" s="369"/>
      <c r="H57" s="370"/>
      <c r="I57" s="370"/>
      <c r="J57" s="82" t="s">
        <v>8</v>
      </c>
      <c r="K57" s="85" t="s">
        <v>19</v>
      </c>
      <c r="L57" s="20" t="s">
        <v>8</v>
      </c>
      <c r="M57" s="12" t="s">
        <v>19</v>
      </c>
      <c r="N57" s="82" t="s">
        <v>8</v>
      </c>
      <c r="O57" s="85" t="s">
        <v>19</v>
      </c>
      <c r="P57" s="20" t="s">
        <v>8</v>
      </c>
      <c r="Q57" s="15" t="s">
        <v>19</v>
      </c>
      <c r="R57" s="82" t="s">
        <v>8</v>
      </c>
      <c r="S57" s="83" t="s">
        <v>19</v>
      </c>
      <c r="U57" s="20" t="s">
        <v>8</v>
      </c>
      <c r="V57" s="15" t="s">
        <v>19</v>
      </c>
      <c r="W57" s="82" t="s">
        <v>8</v>
      </c>
      <c r="X57" s="85" t="s">
        <v>19</v>
      </c>
      <c r="Y57" s="82" t="s">
        <v>8</v>
      </c>
      <c r="Z57" s="83" t="s">
        <v>19</v>
      </c>
      <c r="AA57" s="82" t="s">
        <v>8</v>
      </c>
      <c r="AB57" s="83" t="s">
        <v>19</v>
      </c>
      <c r="AC57" s="31"/>
      <c r="AD57" s="75"/>
      <c r="AE57" s="77"/>
    </row>
    <row r="58" spans="1:31" ht="15" customHeight="1" x14ac:dyDescent="0.25">
      <c r="A58" s="42" t="e">
        <f>#REF!</f>
        <v>#REF!</v>
      </c>
      <c r="B58" s="368" t="e">
        <f>#REF!</f>
        <v>#REF!</v>
      </c>
      <c r="C58" s="369"/>
      <c r="D58" s="369"/>
      <c r="E58" s="369"/>
      <c r="F58" s="369"/>
      <c r="G58" s="369"/>
      <c r="H58" s="370"/>
      <c r="I58" s="370"/>
      <c r="J58" s="82" t="s">
        <v>8</v>
      </c>
      <c r="K58" s="85" t="s">
        <v>19</v>
      </c>
      <c r="L58" s="20" t="s">
        <v>8</v>
      </c>
      <c r="M58" s="12" t="s">
        <v>19</v>
      </c>
      <c r="N58" s="82" t="s">
        <v>8</v>
      </c>
      <c r="O58" s="85" t="s">
        <v>19</v>
      </c>
      <c r="P58" s="20" t="s">
        <v>8</v>
      </c>
      <c r="Q58" s="15" t="s">
        <v>19</v>
      </c>
      <c r="R58" s="82" t="s">
        <v>8</v>
      </c>
      <c r="S58" s="83" t="s">
        <v>19</v>
      </c>
      <c r="U58" s="20" t="s">
        <v>8</v>
      </c>
      <c r="V58" s="15" t="s">
        <v>19</v>
      </c>
      <c r="W58" s="82" t="s">
        <v>8</v>
      </c>
      <c r="X58" s="85" t="s">
        <v>19</v>
      </c>
      <c r="Y58" s="82" t="s">
        <v>8</v>
      </c>
      <c r="Z58" s="83" t="s">
        <v>19</v>
      </c>
      <c r="AA58" s="82" t="s">
        <v>8</v>
      </c>
      <c r="AB58" s="83" t="s">
        <v>19</v>
      </c>
      <c r="AC58" s="31"/>
      <c r="AD58" s="75"/>
      <c r="AE58" s="77"/>
    </row>
    <row r="59" spans="1:31" ht="15" customHeight="1" x14ac:dyDescent="0.25">
      <c r="A59" s="42" t="e">
        <f>#REF!</f>
        <v>#REF!</v>
      </c>
      <c r="B59" s="368" t="e">
        <f>#REF!</f>
        <v>#REF!</v>
      </c>
      <c r="C59" s="369"/>
      <c r="D59" s="369"/>
      <c r="E59" s="369"/>
      <c r="F59" s="369"/>
      <c r="G59" s="369"/>
      <c r="H59" s="370"/>
      <c r="I59" s="370"/>
      <c r="J59" s="82" t="s">
        <v>8</v>
      </c>
      <c r="K59" s="85" t="s">
        <v>19</v>
      </c>
      <c r="L59" s="20" t="s">
        <v>8</v>
      </c>
      <c r="M59" s="12" t="s">
        <v>19</v>
      </c>
      <c r="N59" s="82" t="s">
        <v>8</v>
      </c>
      <c r="O59" s="85" t="s">
        <v>19</v>
      </c>
      <c r="P59" s="20" t="s">
        <v>8</v>
      </c>
      <c r="Q59" s="15" t="s">
        <v>19</v>
      </c>
      <c r="R59" s="82" t="s">
        <v>8</v>
      </c>
      <c r="S59" s="83" t="s">
        <v>19</v>
      </c>
      <c r="U59" s="20" t="s">
        <v>8</v>
      </c>
      <c r="V59" s="15" t="s">
        <v>19</v>
      </c>
      <c r="W59" s="82" t="s">
        <v>8</v>
      </c>
      <c r="X59" s="85" t="s">
        <v>19</v>
      </c>
      <c r="Y59" s="82" t="s">
        <v>8</v>
      </c>
      <c r="Z59" s="83" t="s">
        <v>19</v>
      </c>
      <c r="AA59" s="82" t="s">
        <v>8</v>
      </c>
      <c r="AB59" s="83" t="s">
        <v>19</v>
      </c>
      <c r="AC59" s="31"/>
      <c r="AD59" s="75"/>
      <c r="AE59" s="77"/>
    </row>
    <row r="60" spans="1:31" ht="15" customHeight="1" x14ac:dyDescent="0.25">
      <c r="A60" s="42" t="e">
        <f>#REF!</f>
        <v>#REF!</v>
      </c>
      <c r="B60" s="368" t="e">
        <f>#REF!</f>
        <v>#REF!</v>
      </c>
      <c r="C60" s="369"/>
      <c r="D60" s="369"/>
      <c r="E60" s="369"/>
      <c r="F60" s="369"/>
      <c r="G60" s="369"/>
      <c r="H60" s="370"/>
      <c r="I60" s="370"/>
      <c r="J60" s="82" t="s">
        <v>8</v>
      </c>
      <c r="K60" s="85" t="s">
        <v>19</v>
      </c>
      <c r="L60" s="20" t="s">
        <v>8</v>
      </c>
      <c r="M60" s="12" t="s">
        <v>19</v>
      </c>
      <c r="N60" s="82" t="s">
        <v>8</v>
      </c>
      <c r="O60" s="85" t="s">
        <v>19</v>
      </c>
      <c r="P60" s="20" t="s">
        <v>8</v>
      </c>
      <c r="Q60" s="15" t="s">
        <v>19</v>
      </c>
      <c r="R60" s="82" t="s">
        <v>8</v>
      </c>
      <c r="S60" s="83" t="s">
        <v>19</v>
      </c>
      <c r="U60" s="20" t="s">
        <v>8</v>
      </c>
      <c r="V60" s="15" t="s">
        <v>19</v>
      </c>
      <c r="W60" s="82" t="s">
        <v>8</v>
      </c>
      <c r="X60" s="85" t="s">
        <v>19</v>
      </c>
      <c r="Y60" s="82" t="s">
        <v>8</v>
      </c>
      <c r="Z60" s="83" t="s">
        <v>19</v>
      </c>
      <c r="AA60" s="82" t="s">
        <v>8</v>
      </c>
      <c r="AB60" s="83" t="s">
        <v>19</v>
      </c>
      <c r="AC60" s="31"/>
      <c r="AD60" s="82" t="s">
        <v>8</v>
      </c>
      <c r="AE60" s="83" t="s">
        <v>19</v>
      </c>
    </row>
    <row r="61" spans="1:31" ht="15" customHeight="1" x14ac:dyDescent="0.25">
      <c r="A61" s="42" t="e">
        <f>#REF!</f>
        <v>#REF!</v>
      </c>
      <c r="B61" s="368" t="e">
        <f>#REF!</f>
        <v>#REF!</v>
      </c>
      <c r="C61" s="369"/>
      <c r="D61" s="369"/>
      <c r="E61" s="369"/>
      <c r="F61" s="369"/>
      <c r="G61" s="369"/>
      <c r="H61" s="370"/>
      <c r="I61" s="370"/>
      <c r="J61" s="82" t="s">
        <v>8</v>
      </c>
      <c r="K61" s="85" t="s">
        <v>19</v>
      </c>
      <c r="L61" s="20" t="s">
        <v>8</v>
      </c>
      <c r="M61" s="12" t="s">
        <v>19</v>
      </c>
      <c r="N61" s="82" t="s">
        <v>8</v>
      </c>
      <c r="O61" s="85" t="s">
        <v>19</v>
      </c>
      <c r="P61" s="20" t="s">
        <v>8</v>
      </c>
      <c r="Q61" s="15" t="s">
        <v>19</v>
      </c>
      <c r="R61" s="82" t="s">
        <v>8</v>
      </c>
      <c r="S61" s="83" t="s">
        <v>19</v>
      </c>
      <c r="U61" s="20" t="s">
        <v>8</v>
      </c>
      <c r="V61" s="15" t="s">
        <v>19</v>
      </c>
      <c r="W61" s="82" t="s">
        <v>8</v>
      </c>
      <c r="X61" s="85" t="s">
        <v>19</v>
      </c>
      <c r="Y61" s="82" t="s">
        <v>8</v>
      </c>
      <c r="Z61" s="83" t="s">
        <v>19</v>
      </c>
      <c r="AA61" s="82" t="s">
        <v>8</v>
      </c>
      <c r="AB61" s="83" t="s">
        <v>19</v>
      </c>
      <c r="AC61" s="31"/>
      <c r="AD61" s="82" t="s">
        <v>8</v>
      </c>
      <c r="AE61" s="83" t="s">
        <v>19</v>
      </c>
    </row>
    <row r="62" spans="1:31" ht="15" customHeight="1" x14ac:dyDescent="0.25">
      <c r="A62" s="42" t="e">
        <f>#REF!</f>
        <v>#REF!</v>
      </c>
      <c r="B62" s="368" t="e">
        <f>#REF!</f>
        <v>#REF!</v>
      </c>
      <c r="C62" s="369"/>
      <c r="D62" s="369"/>
      <c r="E62" s="369"/>
      <c r="F62" s="369"/>
      <c r="G62" s="369"/>
      <c r="H62" s="370"/>
      <c r="I62" s="370"/>
      <c r="J62" s="82" t="s">
        <v>8</v>
      </c>
      <c r="K62" s="85" t="s">
        <v>19</v>
      </c>
      <c r="L62" s="20" t="s">
        <v>8</v>
      </c>
      <c r="M62" s="12" t="s">
        <v>19</v>
      </c>
      <c r="N62" s="82" t="s">
        <v>8</v>
      </c>
      <c r="O62" s="85" t="s">
        <v>19</v>
      </c>
      <c r="P62" s="20" t="s">
        <v>8</v>
      </c>
      <c r="Q62" s="15" t="s">
        <v>19</v>
      </c>
      <c r="R62" s="82" t="s">
        <v>8</v>
      </c>
      <c r="S62" s="83" t="s">
        <v>19</v>
      </c>
      <c r="U62" s="20" t="s">
        <v>8</v>
      </c>
      <c r="V62" s="15" t="s">
        <v>19</v>
      </c>
      <c r="W62" s="82" t="s">
        <v>8</v>
      </c>
      <c r="X62" s="85" t="s">
        <v>19</v>
      </c>
      <c r="Y62" s="82" t="s">
        <v>8</v>
      </c>
      <c r="Z62" s="83" t="s">
        <v>19</v>
      </c>
      <c r="AA62" s="82" t="s">
        <v>8</v>
      </c>
      <c r="AB62" s="83" t="s">
        <v>19</v>
      </c>
      <c r="AC62" s="31"/>
      <c r="AD62" s="82" t="s">
        <v>8</v>
      </c>
      <c r="AE62" s="83" t="s">
        <v>19</v>
      </c>
    </row>
    <row r="63" spans="1:31" ht="15.75" customHeight="1" thickBot="1" x14ac:dyDescent="0.3">
      <c r="A63" s="42" t="e">
        <f>#REF!</f>
        <v>#REF!</v>
      </c>
      <c r="B63" s="368" t="e">
        <f>#REF!</f>
        <v>#REF!</v>
      </c>
      <c r="C63" s="369"/>
      <c r="D63" s="369"/>
      <c r="E63" s="369"/>
      <c r="F63" s="369"/>
      <c r="G63" s="369"/>
      <c r="H63" s="370"/>
      <c r="I63" s="370"/>
      <c r="J63" s="82" t="s">
        <v>8</v>
      </c>
      <c r="K63" s="85" t="s">
        <v>19</v>
      </c>
      <c r="L63" s="20" t="s">
        <v>8</v>
      </c>
      <c r="M63" s="12" t="s">
        <v>19</v>
      </c>
      <c r="N63" s="82" t="s">
        <v>8</v>
      </c>
      <c r="O63" s="85" t="s">
        <v>19</v>
      </c>
      <c r="P63" s="20" t="s">
        <v>8</v>
      </c>
      <c r="Q63" s="15" t="s">
        <v>19</v>
      </c>
      <c r="R63" s="82" t="s">
        <v>8</v>
      </c>
      <c r="S63" s="83" t="s">
        <v>19</v>
      </c>
      <c r="U63" s="20" t="s">
        <v>8</v>
      </c>
      <c r="V63" s="15" t="s">
        <v>19</v>
      </c>
      <c r="W63" s="82" t="s">
        <v>8</v>
      </c>
      <c r="X63" s="85" t="s">
        <v>19</v>
      </c>
      <c r="Y63" s="82" t="s">
        <v>8</v>
      </c>
      <c r="Z63" s="83" t="s">
        <v>19</v>
      </c>
      <c r="AA63" s="82" t="s">
        <v>8</v>
      </c>
      <c r="AB63" s="83" t="s">
        <v>19</v>
      </c>
      <c r="AC63" s="31"/>
      <c r="AD63" s="82" t="s">
        <v>8</v>
      </c>
      <c r="AE63" s="83" t="s">
        <v>19</v>
      </c>
    </row>
    <row r="64" spans="1:31" s="32" customFormat="1" ht="16.5" thickBot="1" x14ac:dyDescent="0.3">
      <c r="A64" s="110" t="s">
        <v>82</v>
      </c>
      <c r="B64" s="386" t="s">
        <v>81</v>
      </c>
      <c r="C64" s="387"/>
      <c r="D64" s="387"/>
      <c r="E64" s="387"/>
      <c r="F64" s="387"/>
      <c r="G64" s="387"/>
      <c r="H64" s="387"/>
      <c r="I64" s="387"/>
      <c r="J64" s="113"/>
      <c r="K64" s="114"/>
      <c r="L64" s="111"/>
      <c r="M64" s="112"/>
      <c r="N64" s="113"/>
      <c r="O64" s="114"/>
      <c r="P64" s="111"/>
      <c r="Q64" s="112"/>
      <c r="R64" s="113"/>
      <c r="S64" s="114"/>
      <c r="U64" s="111"/>
      <c r="V64" s="112"/>
      <c r="W64" s="113"/>
      <c r="X64" s="114"/>
      <c r="Y64" s="113"/>
      <c r="Z64" s="114"/>
      <c r="AA64" s="113"/>
      <c r="AB64" s="114"/>
      <c r="AC64" s="67"/>
      <c r="AD64" s="113"/>
      <c r="AE64" s="114"/>
    </row>
    <row r="65" spans="1:31" ht="15" customHeight="1" x14ac:dyDescent="0.25">
      <c r="A65" s="40" t="e">
        <f>#REF!</f>
        <v>#REF!</v>
      </c>
      <c r="B65" s="388" t="e">
        <f>#REF!</f>
        <v>#REF!</v>
      </c>
      <c r="C65" s="370"/>
      <c r="D65" s="370"/>
      <c r="E65" s="370"/>
      <c r="F65" s="370"/>
      <c r="G65" s="370"/>
      <c r="H65" s="370"/>
      <c r="I65" s="370"/>
      <c r="J65" s="82" t="s">
        <v>8</v>
      </c>
      <c r="K65" s="85" t="s">
        <v>19</v>
      </c>
      <c r="L65" s="20" t="s">
        <v>8</v>
      </c>
      <c r="M65" s="12" t="s">
        <v>19</v>
      </c>
      <c r="N65" s="82" t="s">
        <v>8</v>
      </c>
      <c r="O65" s="85" t="s">
        <v>19</v>
      </c>
      <c r="P65" s="20" t="s">
        <v>8</v>
      </c>
      <c r="Q65" s="15" t="s">
        <v>19</v>
      </c>
      <c r="R65" s="82" t="s">
        <v>8</v>
      </c>
      <c r="S65" s="83" t="s">
        <v>19</v>
      </c>
      <c r="U65" s="20" t="s">
        <v>8</v>
      </c>
      <c r="V65" s="15" t="s">
        <v>19</v>
      </c>
      <c r="W65" s="82" t="s">
        <v>8</v>
      </c>
      <c r="X65" s="85" t="s">
        <v>19</v>
      </c>
      <c r="Y65" s="82" t="s">
        <v>8</v>
      </c>
      <c r="Z65" s="83" t="s">
        <v>19</v>
      </c>
      <c r="AA65" s="82" t="s">
        <v>8</v>
      </c>
      <c r="AB65" s="83" t="s">
        <v>19</v>
      </c>
      <c r="AC65" s="31"/>
      <c r="AD65" s="82" t="s">
        <v>8</v>
      </c>
      <c r="AE65" s="83" t="s">
        <v>19</v>
      </c>
    </row>
    <row r="66" spans="1:31" ht="15" customHeight="1" x14ac:dyDescent="0.25">
      <c r="A66" s="40" t="e">
        <f>#REF!</f>
        <v>#REF!</v>
      </c>
      <c r="B66" s="388" t="e">
        <f>#REF!</f>
        <v>#REF!</v>
      </c>
      <c r="C66" s="370"/>
      <c r="D66" s="370"/>
      <c r="E66" s="370"/>
      <c r="F66" s="370"/>
      <c r="G66" s="370"/>
      <c r="H66" s="370"/>
      <c r="I66" s="370"/>
      <c r="J66" s="82" t="s">
        <v>8</v>
      </c>
      <c r="K66" s="85" t="s">
        <v>19</v>
      </c>
      <c r="L66" s="20" t="s">
        <v>8</v>
      </c>
      <c r="M66" s="12" t="s">
        <v>19</v>
      </c>
      <c r="N66" s="82" t="s">
        <v>8</v>
      </c>
      <c r="O66" s="85" t="s">
        <v>19</v>
      </c>
      <c r="P66" s="20" t="s">
        <v>8</v>
      </c>
      <c r="Q66" s="15" t="s">
        <v>19</v>
      </c>
      <c r="R66" s="82" t="s">
        <v>8</v>
      </c>
      <c r="S66" s="83" t="s">
        <v>19</v>
      </c>
      <c r="U66" s="20" t="s">
        <v>8</v>
      </c>
      <c r="V66" s="15" t="s">
        <v>19</v>
      </c>
      <c r="W66" s="82" t="s">
        <v>8</v>
      </c>
      <c r="X66" s="85" t="s">
        <v>19</v>
      </c>
      <c r="Y66" s="82" t="s">
        <v>8</v>
      </c>
      <c r="Z66" s="83" t="s">
        <v>19</v>
      </c>
      <c r="AA66" s="82" t="s">
        <v>8</v>
      </c>
      <c r="AB66" s="83" t="s">
        <v>19</v>
      </c>
      <c r="AC66" s="31"/>
      <c r="AD66" s="82" t="s">
        <v>8</v>
      </c>
      <c r="AE66" s="83" t="s">
        <v>19</v>
      </c>
    </row>
    <row r="67" spans="1:31" ht="15" customHeight="1" x14ac:dyDescent="0.25">
      <c r="A67" s="40" t="e">
        <f>#REF!</f>
        <v>#REF!</v>
      </c>
      <c r="B67" s="388" t="e">
        <f>#REF!</f>
        <v>#REF!</v>
      </c>
      <c r="C67" s="370"/>
      <c r="D67" s="370"/>
      <c r="E67" s="370"/>
      <c r="F67" s="370"/>
      <c r="G67" s="370"/>
      <c r="H67" s="370"/>
      <c r="I67" s="370"/>
      <c r="J67" s="82" t="s">
        <v>8</v>
      </c>
      <c r="K67" s="85" t="s">
        <v>19</v>
      </c>
      <c r="L67" s="20" t="s">
        <v>8</v>
      </c>
      <c r="M67" s="12" t="s">
        <v>19</v>
      </c>
      <c r="N67" s="82" t="s">
        <v>8</v>
      </c>
      <c r="O67" s="85" t="s">
        <v>19</v>
      </c>
      <c r="P67" s="20" t="s">
        <v>8</v>
      </c>
      <c r="Q67" s="15" t="s">
        <v>19</v>
      </c>
      <c r="R67" s="82" t="s">
        <v>8</v>
      </c>
      <c r="S67" s="83" t="s">
        <v>19</v>
      </c>
      <c r="U67" s="20" t="s">
        <v>8</v>
      </c>
      <c r="V67" s="15" t="s">
        <v>19</v>
      </c>
      <c r="W67" s="82" t="s">
        <v>8</v>
      </c>
      <c r="X67" s="85" t="s">
        <v>19</v>
      </c>
      <c r="Y67" s="82" t="s">
        <v>8</v>
      </c>
      <c r="Z67" s="83" t="s">
        <v>19</v>
      </c>
      <c r="AA67" s="82" t="s">
        <v>8</v>
      </c>
      <c r="AB67" s="83" t="s">
        <v>19</v>
      </c>
      <c r="AC67" s="31"/>
      <c r="AD67" s="75"/>
      <c r="AE67" s="77"/>
    </row>
    <row r="68" spans="1:31" ht="15.75" customHeight="1" thickBot="1" x14ac:dyDescent="0.3">
      <c r="A68" s="40" t="e">
        <f>#REF!</f>
        <v>#REF!</v>
      </c>
      <c r="B68" s="388" t="e">
        <f>#REF!</f>
        <v>#REF!</v>
      </c>
      <c r="C68" s="370"/>
      <c r="D68" s="370"/>
      <c r="E68" s="370"/>
      <c r="F68" s="370"/>
      <c r="G68" s="370"/>
      <c r="H68" s="370"/>
      <c r="I68" s="370"/>
      <c r="J68" s="89" t="s">
        <v>8</v>
      </c>
      <c r="K68" s="90" t="s">
        <v>19</v>
      </c>
      <c r="L68" s="27" t="s">
        <v>8</v>
      </c>
      <c r="M68" s="28" t="s">
        <v>19</v>
      </c>
      <c r="N68" s="89" t="s">
        <v>8</v>
      </c>
      <c r="O68" s="90" t="s">
        <v>19</v>
      </c>
      <c r="P68" s="27" t="s">
        <v>8</v>
      </c>
      <c r="Q68" s="29" t="s">
        <v>19</v>
      </c>
      <c r="R68" s="89" t="s">
        <v>8</v>
      </c>
      <c r="S68" s="92" t="s">
        <v>19</v>
      </c>
      <c r="U68" s="27" t="s">
        <v>8</v>
      </c>
      <c r="V68" s="29" t="s">
        <v>19</v>
      </c>
      <c r="W68" s="89" t="s">
        <v>8</v>
      </c>
      <c r="X68" s="90" t="s">
        <v>19</v>
      </c>
      <c r="Y68" s="89" t="s">
        <v>8</v>
      </c>
      <c r="Z68" s="92" t="s">
        <v>19</v>
      </c>
      <c r="AA68" s="89" t="s">
        <v>8</v>
      </c>
      <c r="AB68" s="92" t="s">
        <v>19</v>
      </c>
      <c r="AC68" s="31"/>
      <c r="AD68" s="89" t="s">
        <v>8</v>
      </c>
      <c r="AE68" s="92" t="s">
        <v>19</v>
      </c>
    </row>
    <row r="69" spans="1:31" s="32" customFormat="1" x14ac:dyDescent="0.25">
      <c r="A69" s="49"/>
      <c r="B69" s="50"/>
      <c r="C69" s="50"/>
      <c r="D69" s="50"/>
      <c r="E69" s="50"/>
      <c r="F69" s="50"/>
      <c r="G69" s="50"/>
      <c r="H69" s="50"/>
      <c r="I69" s="50"/>
      <c r="J69" s="51"/>
      <c r="K69" s="51"/>
      <c r="L69" s="31"/>
      <c r="M69" s="31"/>
      <c r="N69" s="31"/>
      <c r="O69" s="31"/>
      <c r="P69" s="31"/>
      <c r="Q69" s="31"/>
      <c r="R69" s="59"/>
      <c r="S69" s="31"/>
      <c r="U69" s="31"/>
      <c r="V69" s="31"/>
      <c r="AC69" s="69"/>
      <c r="AD69" s="31"/>
      <c r="AE69" s="31"/>
    </row>
    <row r="70" spans="1:31" s="32" customFormat="1" x14ac:dyDescent="0.25">
      <c r="B70" s="23"/>
      <c r="C70" s="23"/>
      <c r="D70" s="23"/>
      <c r="E70" s="23"/>
      <c r="F70" s="23"/>
      <c r="G70" s="23"/>
      <c r="H70" s="23"/>
      <c r="I70" s="23"/>
      <c r="J70" s="31"/>
      <c r="K70" s="31"/>
      <c r="L70" s="31"/>
      <c r="M70" s="31"/>
      <c r="N70" s="31"/>
      <c r="O70" s="31"/>
      <c r="P70" s="31"/>
      <c r="Q70" s="31"/>
      <c r="R70" s="31"/>
      <c r="S70" s="31"/>
      <c r="U70" s="31"/>
      <c r="V70" s="31"/>
      <c r="AC70" s="69"/>
      <c r="AD70" s="3"/>
      <c r="AE70" s="3"/>
    </row>
    <row r="71" spans="1:31" x14ac:dyDescent="0.25">
      <c r="B71" s="4" t="s">
        <v>8</v>
      </c>
      <c r="C71" s="8" t="s">
        <v>46</v>
      </c>
      <c r="D71" s="8"/>
    </row>
    <row r="72" spans="1:31" x14ac:dyDescent="0.25">
      <c r="B72" s="5" t="s">
        <v>19</v>
      </c>
      <c r="C72" s="8" t="s">
        <v>55</v>
      </c>
      <c r="D72" s="8"/>
    </row>
    <row r="73" spans="1:31" x14ac:dyDescent="0.25">
      <c r="B73" s="45" t="s">
        <v>88</v>
      </c>
      <c r="C73" s="371" t="s">
        <v>86</v>
      </c>
      <c r="D73" s="371"/>
      <c r="E73" s="372"/>
      <c r="F73" s="372"/>
      <c r="G73" s="372"/>
      <c r="H73" s="372"/>
      <c r="I73" s="372"/>
      <c r="J73" s="372"/>
      <c r="K73" s="46"/>
    </row>
    <row r="74" spans="1:31" x14ac:dyDescent="0.25">
      <c r="B74" s="24"/>
      <c r="C74" s="372"/>
      <c r="D74" s="372"/>
      <c r="E74" s="372"/>
      <c r="F74" s="372"/>
      <c r="G74" s="372"/>
      <c r="H74" s="372"/>
      <c r="I74" s="372"/>
      <c r="J74" s="372"/>
      <c r="K74" s="46"/>
    </row>
    <row r="75" spans="1:31" x14ac:dyDescent="0.25">
      <c r="B75" s="24"/>
      <c r="C75" s="372"/>
      <c r="D75" s="372"/>
      <c r="E75" s="372"/>
      <c r="F75" s="372"/>
      <c r="G75" s="372"/>
      <c r="H75" s="372"/>
      <c r="I75" s="372"/>
      <c r="J75" s="372"/>
      <c r="K75" s="46"/>
    </row>
    <row r="104" spans="2:31" x14ac:dyDescent="0.25">
      <c r="B104" s="7"/>
      <c r="C104" s="7"/>
      <c r="D104" s="7"/>
      <c r="E104" s="7"/>
      <c r="F104" s="8"/>
      <c r="G104" s="8"/>
      <c r="H104"/>
      <c r="I104"/>
      <c r="J104"/>
      <c r="K104"/>
      <c r="L104"/>
      <c r="M104"/>
      <c r="N104"/>
      <c r="O104"/>
      <c r="P104"/>
      <c r="Q104"/>
      <c r="R104"/>
      <c r="S104"/>
      <c r="U104"/>
      <c r="V104"/>
    </row>
    <row r="105" spans="2:31" x14ac:dyDescent="0.25">
      <c r="F105" s="8"/>
      <c r="G105" s="8"/>
      <c r="H105"/>
      <c r="I105"/>
      <c r="J105"/>
      <c r="K105"/>
      <c r="L105"/>
      <c r="M105"/>
      <c r="N105"/>
      <c r="O105"/>
      <c r="P105"/>
      <c r="Q105"/>
      <c r="R105"/>
      <c r="S105"/>
      <c r="U105"/>
      <c r="V105"/>
    </row>
    <row r="109" spans="2:31" x14ac:dyDescent="0.25">
      <c r="AD109"/>
      <c r="AE109"/>
    </row>
    <row r="110" spans="2:31" x14ac:dyDescent="0.25">
      <c r="AD110"/>
      <c r="AE110"/>
    </row>
  </sheetData>
  <mergeCells count="83">
    <mergeCell ref="B12:I12"/>
    <mergeCell ref="B14:G14"/>
    <mergeCell ref="H14:I14"/>
    <mergeCell ref="B19:I19"/>
    <mergeCell ref="B20:I20"/>
    <mergeCell ref="B15:I15"/>
    <mergeCell ref="B16:I16"/>
    <mergeCell ref="B17:I17"/>
    <mergeCell ref="B18:I18"/>
    <mergeCell ref="B24:I24"/>
    <mergeCell ref="A3:I3"/>
    <mergeCell ref="A4:F4"/>
    <mergeCell ref="G4:H4"/>
    <mergeCell ref="A5:I5"/>
    <mergeCell ref="A6:I6"/>
    <mergeCell ref="B13:G13"/>
    <mergeCell ref="H13:I13"/>
    <mergeCell ref="B21:I21"/>
    <mergeCell ref="B22:G22"/>
    <mergeCell ref="B23:F23"/>
    <mergeCell ref="G23:H23"/>
    <mergeCell ref="A7:I7"/>
    <mergeCell ref="A8:I8"/>
    <mergeCell ref="B10:I10"/>
    <mergeCell ref="B11:I11"/>
    <mergeCell ref="B34:G34"/>
    <mergeCell ref="B25:I25"/>
    <mergeCell ref="B26:I26"/>
    <mergeCell ref="B27:I27"/>
    <mergeCell ref="B28:I28"/>
    <mergeCell ref="B29:I29"/>
    <mergeCell ref="B30:G30"/>
    <mergeCell ref="B31:G31"/>
    <mergeCell ref="B32:G32"/>
    <mergeCell ref="B33:G33"/>
    <mergeCell ref="B35:G35"/>
    <mergeCell ref="B36:I36"/>
    <mergeCell ref="B37:I37"/>
    <mergeCell ref="B38:F38"/>
    <mergeCell ref="G38:H38"/>
    <mergeCell ref="B52:G52"/>
    <mergeCell ref="B53:I53"/>
    <mergeCell ref="B54:I54"/>
    <mergeCell ref="B45:G45"/>
    <mergeCell ref="B46:I46"/>
    <mergeCell ref="B47:I47"/>
    <mergeCell ref="B43:I43"/>
    <mergeCell ref="B44:I44"/>
    <mergeCell ref="B49:F49"/>
    <mergeCell ref="B50:F50"/>
    <mergeCell ref="B51:I51"/>
    <mergeCell ref="AD1:AE2"/>
    <mergeCell ref="U1:AB2"/>
    <mergeCell ref="B64:I64"/>
    <mergeCell ref="B65:I65"/>
    <mergeCell ref="B66:I66"/>
    <mergeCell ref="Y9:Z9"/>
    <mergeCell ref="AA9:AB9"/>
    <mergeCell ref="AD9:AE9"/>
    <mergeCell ref="A9:I9"/>
    <mergeCell ref="J9:K9"/>
    <mergeCell ref="N9:O9"/>
    <mergeCell ref="B57:I57"/>
    <mergeCell ref="B60:I60"/>
    <mergeCell ref="B61:I61"/>
    <mergeCell ref="B62:I62"/>
    <mergeCell ref="B59:I59"/>
    <mergeCell ref="R9:S9"/>
    <mergeCell ref="W9:X9"/>
    <mergeCell ref="B63:I63"/>
    <mergeCell ref="C73:J75"/>
    <mergeCell ref="J1:S2"/>
    <mergeCell ref="B67:I67"/>
    <mergeCell ref="B68:I68"/>
    <mergeCell ref="B58:I58"/>
    <mergeCell ref="B55:I55"/>
    <mergeCell ref="B56:G56"/>
    <mergeCell ref="H56:I56"/>
    <mergeCell ref="B48:I48"/>
    <mergeCell ref="B39:G39"/>
    <mergeCell ref="B40:G40"/>
    <mergeCell ref="B41:G41"/>
    <mergeCell ref="B42:G42"/>
  </mergeCells>
  <phoneticPr fontId="0" type="noConversion"/>
  <conditionalFormatting sqref="O67">
    <cfRule type="expression" dxfId="26" priority="7">
      <formula>#REF!=0</formula>
    </cfRule>
  </conditionalFormatting>
  <conditionalFormatting sqref="S67">
    <cfRule type="expression" dxfId="25" priority="6">
      <formula>#REF!=0</formula>
    </cfRule>
  </conditionalFormatting>
  <conditionalFormatting sqref="X67">
    <cfRule type="expression" dxfId="24" priority="5">
      <formula>#REF!=0</formula>
    </cfRule>
  </conditionalFormatting>
  <conditionalFormatting sqref="Z67">
    <cfRule type="expression" dxfId="23" priority="4">
      <formula>#REF!=0</formula>
    </cfRule>
  </conditionalFormatting>
  <conditionalFormatting sqref="K67">
    <cfRule type="expression" dxfId="22" priority="2">
      <formula>#REF!=0</formula>
    </cfRule>
  </conditionalFormatting>
  <conditionalFormatting sqref="M67">
    <cfRule type="expression" dxfId="21" priority="1">
      <formula>#REF!=0</formula>
    </cfRule>
  </conditionalFormatting>
  <pageMargins left="0.7" right="0.7" top="0.75" bottom="0.75" header="0.3" footer="0.3"/>
  <pageSetup paperSize="9" scale="50" orientation="landscape" r:id="rId1"/>
  <headerFooter>
    <oddHeader>&amp;C&amp;"-,Vet"&amp;12&amp;A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AI110"/>
  <sheetViews>
    <sheetView showGridLines="0" zoomScale="70" zoomScaleNormal="70" workbookViewId="0">
      <selection activeCell="L48" sqref="L48"/>
    </sheetView>
  </sheetViews>
  <sheetFormatPr defaultColWidth="8.85546875" defaultRowHeight="15" x14ac:dyDescent="0.25"/>
  <cols>
    <col min="1" max="1" width="5.28515625" customWidth="1"/>
    <col min="2" max="5" width="11" style="6" customWidth="1"/>
    <col min="6" max="7" width="9.42578125" style="6" customWidth="1"/>
    <col min="8" max="8" width="9.42578125" style="3" customWidth="1"/>
    <col min="9" max="9" width="9.42578125" style="6" customWidth="1"/>
    <col min="10" max="10" width="12.7109375" style="3" hidden="1" customWidth="1"/>
    <col min="11" max="11" width="4.7109375" style="3" hidden="1" customWidth="1"/>
    <col min="12" max="12" width="12.7109375" style="3" customWidth="1"/>
    <col min="13" max="13" width="4.28515625" style="3" customWidth="1"/>
    <col min="14" max="14" width="12.7109375" style="3" customWidth="1"/>
    <col min="15" max="15" width="4.28515625" style="3" customWidth="1"/>
    <col min="16" max="16" width="12.7109375" style="3" customWidth="1"/>
    <col min="17" max="17" width="4.28515625" style="3" customWidth="1"/>
    <col min="18" max="18" width="12.7109375" style="3" customWidth="1"/>
    <col min="19" max="19" width="4.28515625" style="3" customWidth="1"/>
    <col min="20" max="20" width="1.7109375" customWidth="1"/>
    <col min="21" max="21" width="12.7109375" style="3" customWidth="1"/>
    <col min="22" max="22" width="4.28515625" style="3" customWidth="1"/>
    <col min="23" max="23" width="12.7109375" customWidth="1"/>
    <col min="24" max="24" width="4.28515625" customWidth="1"/>
    <col min="25" max="25" width="12.7109375" customWidth="1"/>
    <col min="26" max="26" width="4.28515625" customWidth="1"/>
    <col min="27" max="27" width="12.7109375" customWidth="1"/>
    <col min="28" max="28" width="4.28515625" customWidth="1"/>
    <col min="29" max="29" width="1.7109375" style="69" customWidth="1"/>
    <col min="30" max="30" width="12.7109375" style="3" customWidth="1"/>
    <col min="31" max="31" width="4.28515625" style="3" customWidth="1"/>
  </cols>
  <sheetData>
    <row r="1" spans="1:35" x14ac:dyDescent="0.25">
      <c r="J1" s="373" t="s">
        <v>106</v>
      </c>
      <c r="K1" s="374"/>
      <c r="L1" s="375"/>
      <c r="M1" s="375"/>
      <c r="N1" s="375"/>
      <c r="O1" s="375"/>
      <c r="P1" s="375"/>
      <c r="Q1" s="375"/>
      <c r="R1" s="375"/>
      <c r="S1" s="376"/>
      <c r="U1" s="373" t="s">
        <v>107</v>
      </c>
      <c r="V1" s="374"/>
      <c r="W1" s="374"/>
      <c r="X1" s="374"/>
      <c r="Y1" s="374"/>
      <c r="Z1" s="374"/>
      <c r="AA1" s="374"/>
      <c r="AB1" s="452"/>
      <c r="AD1" s="373" t="s">
        <v>104</v>
      </c>
      <c r="AE1" s="452"/>
    </row>
    <row r="2" spans="1:35" ht="15.75" thickBot="1" x14ac:dyDescent="0.3">
      <c r="J2" s="377"/>
      <c r="K2" s="378"/>
      <c r="L2" s="378"/>
      <c r="M2" s="378"/>
      <c r="N2" s="378"/>
      <c r="O2" s="378"/>
      <c r="P2" s="378"/>
      <c r="Q2" s="378"/>
      <c r="R2" s="378"/>
      <c r="S2" s="379"/>
      <c r="U2" s="453"/>
      <c r="V2" s="454"/>
      <c r="W2" s="454"/>
      <c r="X2" s="454"/>
      <c r="Y2" s="454"/>
      <c r="Z2" s="454"/>
      <c r="AA2" s="454"/>
      <c r="AB2" s="455"/>
      <c r="AD2" s="453"/>
      <c r="AE2" s="455"/>
    </row>
    <row r="3" spans="1:35" s="2" customFormat="1" ht="15" customHeight="1" thickBot="1" x14ac:dyDescent="0.3">
      <c r="A3" s="424" t="s">
        <v>93</v>
      </c>
      <c r="B3" s="425"/>
      <c r="C3" s="425"/>
      <c r="D3" s="425"/>
      <c r="E3" s="425"/>
      <c r="F3" s="425"/>
      <c r="G3" s="426"/>
      <c r="H3" s="426"/>
      <c r="I3" s="426"/>
      <c r="J3" s="73">
        <v>1</v>
      </c>
      <c r="K3" s="74" t="s">
        <v>9</v>
      </c>
      <c r="L3" s="73" t="e">
        <f>#REF!</f>
        <v>#REF!</v>
      </c>
      <c r="M3" s="74" t="s">
        <v>9</v>
      </c>
      <c r="N3" s="10" t="e">
        <f>#REF!</f>
        <v>#REF!</v>
      </c>
      <c r="O3" s="11" t="s">
        <v>9</v>
      </c>
      <c r="P3" s="73" t="e">
        <f>#REF!</f>
        <v>#REF!</v>
      </c>
      <c r="Q3" s="74" t="s">
        <v>9</v>
      </c>
      <c r="R3" s="10" t="e">
        <f>#REF!</f>
        <v>#REF!</v>
      </c>
      <c r="S3" s="11" t="s">
        <v>9</v>
      </c>
      <c r="U3" s="73" t="e">
        <f>#REF!</f>
        <v>#REF!</v>
      </c>
      <c r="V3" s="74" t="s">
        <v>9</v>
      </c>
      <c r="W3" s="10" t="e">
        <f>#REF!</f>
        <v>#REF!</v>
      </c>
      <c r="X3" s="11" t="s">
        <v>9</v>
      </c>
      <c r="Y3" s="73" t="e">
        <f>#REF!</f>
        <v>#REF!</v>
      </c>
      <c r="Z3" s="127" t="s">
        <v>9</v>
      </c>
      <c r="AA3" s="73" t="e">
        <f>#REF!</f>
        <v>#REF!</v>
      </c>
      <c r="AB3" s="74" t="s">
        <v>9</v>
      </c>
      <c r="AC3" s="67"/>
      <c r="AD3" s="73" t="e">
        <f>#REF!</f>
        <v>#REF!</v>
      </c>
      <c r="AE3" s="74" t="s">
        <v>9</v>
      </c>
    </row>
    <row r="4" spans="1:35" ht="15" customHeight="1" thickBot="1" x14ac:dyDescent="0.3">
      <c r="A4" s="368" t="s">
        <v>85</v>
      </c>
      <c r="B4" s="401"/>
      <c r="C4" s="401"/>
      <c r="D4" s="401"/>
      <c r="E4" s="401"/>
      <c r="F4" s="401"/>
      <c r="G4" s="427" t="s">
        <v>108</v>
      </c>
      <c r="H4" s="428"/>
      <c r="I4" s="176">
        <f>K4+M4+O4+Q4+S4+V4+X4+Z4+AC4</f>
        <v>7</v>
      </c>
      <c r="J4" s="75" t="s">
        <v>1</v>
      </c>
      <c r="K4" s="101"/>
      <c r="L4" s="75" t="s">
        <v>1</v>
      </c>
      <c r="M4" s="76"/>
      <c r="N4" s="18" t="s">
        <v>1</v>
      </c>
      <c r="O4" s="43">
        <v>1</v>
      </c>
      <c r="P4" s="75" t="s">
        <v>1</v>
      </c>
      <c r="Q4" s="76"/>
      <c r="R4" s="18" t="s">
        <v>3</v>
      </c>
      <c r="S4" s="43">
        <v>1</v>
      </c>
      <c r="U4" s="75" t="s">
        <v>1</v>
      </c>
      <c r="V4" s="76"/>
      <c r="W4" s="18" t="s">
        <v>1</v>
      </c>
      <c r="X4" s="43">
        <v>5</v>
      </c>
      <c r="Y4" s="75" t="s">
        <v>1</v>
      </c>
      <c r="Z4" s="149"/>
      <c r="AA4" s="75" t="s">
        <v>1</v>
      </c>
      <c r="AB4" s="76"/>
      <c r="AC4" s="67"/>
      <c r="AD4" s="75" t="s">
        <v>104</v>
      </c>
      <c r="AE4" s="76"/>
    </row>
    <row r="5" spans="1:35" x14ac:dyDescent="0.25">
      <c r="A5" s="429" t="s">
        <v>0</v>
      </c>
      <c r="B5" s="401"/>
      <c r="C5" s="401"/>
      <c r="D5" s="401"/>
      <c r="E5" s="401"/>
      <c r="F5" s="401"/>
      <c r="G5" s="400"/>
      <c r="H5" s="400"/>
      <c r="I5" s="400"/>
      <c r="J5" s="75" t="s">
        <v>84</v>
      </c>
      <c r="K5" s="77"/>
      <c r="L5" s="75" t="s">
        <v>4</v>
      </c>
      <c r="M5" s="77"/>
      <c r="N5" s="18" t="s">
        <v>4</v>
      </c>
      <c r="O5" s="14"/>
      <c r="P5" s="75" t="s">
        <v>6</v>
      </c>
      <c r="Q5" s="77"/>
      <c r="R5" s="18" t="s">
        <v>7</v>
      </c>
      <c r="S5" s="14"/>
      <c r="U5" s="75" t="s">
        <v>102</v>
      </c>
      <c r="V5" s="77"/>
      <c r="W5" s="18" t="e">
        <f>#REF!</f>
        <v>#REF!</v>
      </c>
      <c r="X5" s="14"/>
      <c r="Y5" s="75" t="s">
        <v>4</v>
      </c>
      <c r="Z5" s="88"/>
      <c r="AA5" s="75" t="s">
        <v>4</v>
      </c>
      <c r="AB5" s="77"/>
      <c r="AC5" s="67"/>
      <c r="AD5" s="75" t="s">
        <v>4</v>
      </c>
      <c r="AE5" s="77"/>
    </row>
    <row r="6" spans="1:35" x14ac:dyDescent="0.25">
      <c r="A6" s="429" t="s">
        <v>97</v>
      </c>
      <c r="B6" s="401"/>
      <c r="C6" s="401"/>
      <c r="D6" s="401"/>
      <c r="E6" s="401"/>
      <c r="F6" s="401"/>
      <c r="G6" s="401"/>
      <c r="H6" s="401"/>
      <c r="I6" s="401"/>
      <c r="J6" s="75" t="s">
        <v>2</v>
      </c>
      <c r="K6" s="77"/>
      <c r="L6" s="75" t="s">
        <v>2</v>
      </c>
      <c r="M6" s="77"/>
      <c r="N6" s="18" t="s">
        <v>2</v>
      </c>
      <c r="O6" s="14"/>
      <c r="P6" s="75" t="s">
        <v>2</v>
      </c>
      <c r="Q6" s="77"/>
      <c r="R6" s="18" t="s">
        <v>2</v>
      </c>
      <c r="S6" s="14"/>
      <c r="U6" s="75" t="s">
        <v>5</v>
      </c>
      <c r="V6" s="77"/>
      <c r="W6" s="30" t="s">
        <v>5</v>
      </c>
      <c r="X6" s="14"/>
      <c r="Y6" s="75" t="s">
        <v>5</v>
      </c>
      <c r="Z6" s="88"/>
      <c r="AA6" s="75" t="s">
        <v>5</v>
      </c>
      <c r="AB6" s="77"/>
      <c r="AC6" s="67"/>
      <c r="AD6" s="75" t="s">
        <v>2</v>
      </c>
      <c r="AE6" s="77"/>
    </row>
    <row r="7" spans="1:35" x14ac:dyDescent="0.25">
      <c r="A7" s="402" t="s">
        <v>95</v>
      </c>
      <c r="B7" s="437"/>
      <c r="C7" s="437"/>
      <c r="D7" s="437"/>
      <c r="E7" s="437"/>
      <c r="F7" s="437"/>
      <c r="G7" s="437"/>
      <c r="H7" s="437"/>
      <c r="I7" s="438"/>
      <c r="J7" s="78" t="e">
        <f>#REF!</f>
        <v>#REF!</v>
      </c>
      <c r="K7" s="77"/>
      <c r="L7" s="78" t="e">
        <f>#REF!</f>
        <v>#REF!</v>
      </c>
      <c r="M7" s="77"/>
      <c r="N7" s="64" t="e">
        <f>#REF!</f>
        <v>#REF!</v>
      </c>
      <c r="O7" s="14"/>
      <c r="P7" s="78" t="e">
        <f>#REF!</f>
        <v>#REF!</v>
      </c>
      <c r="Q7" s="77"/>
      <c r="R7" s="47" t="e">
        <f>#REF!</f>
        <v>#REF!</v>
      </c>
      <c r="S7" s="14"/>
      <c r="U7" s="91">
        <v>25</v>
      </c>
      <c r="V7" s="77"/>
      <c r="W7" s="53">
        <v>30</v>
      </c>
      <c r="X7" s="14"/>
      <c r="Y7" s="91">
        <v>40</v>
      </c>
      <c r="Z7" s="88"/>
      <c r="AA7" s="91">
        <v>60</v>
      </c>
      <c r="AB7" s="77"/>
      <c r="AC7" s="67"/>
      <c r="AD7" s="75">
        <v>40</v>
      </c>
      <c r="AE7" s="94"/>
    </row>
    <row r="8" spans="1:35" ht="15.75" customHeight="1" x14ac:dyDescent="0.25">
      <c r="A8" s="457" t="s">
        <v>96</v>
      </c>
      <c r="B8" s="458"/>
      <c r="C8" s="458"/>
      <c r="D8" s="458"/>
      <c r="E8" s="458"/>
      <c r="F8" s="458"/>
      <c r="G8" s="458"/>
      <c r="H8" s="458"/>
      <c r="I8" s="458"/>
      <c r="J8" s="75" t="s">
        <v>89</v>
      </c>
      <c r="K8" s="94"/>
      <c r="L8" s="75" t="s">
        <v>89</v>
      </c>
      <c r="M8" s="94"/>
      <c r="N8" s="57" t="s">
        <v>89</v>
      </c>
      <c r="O8" s="71"/>
      <c r="P8" s="75" t="s">
        <v>89</v>
      </c>
      <c r="Q8" s="94"/>
      <c r="R8" s="18" t="s">
        <v>89</v>
      </c>
      <c r="S8" s="71"/>
      <c r="U8" s="75">
        <v>25</v>
      </c>
      <c r="V8" s="94"/>
      <c r="W8" s="130">
        <v>30</v>
      </c>
      <c r="X8" s="71"/>
      <c r="Y8" s="75">
        <v>40</v>
      </c>
      <c r="Z8" s="131"/>
      <c r="AA8" s="75">
        <v>60</v>
      </c>
      <c r="AB8" s="94"/>
      <c r="AC8" s="67"/>
      <c r="AD8" s="75" t="s">
        <v>89</v>
      </c>
      <c r="AE8" s="76"/>
    </row>
    <row r="9" spans="1:35" ht="15.75" customHeight="1" thickBot="1" x14ac:dyDescent="0.3">
      <c r="A9" s="450" t="s">
        <v>109</v>
      </c>
      <c r="B9" s="451"/>
      <c r="C9" s="451"/>
      <c r="D9" s="451"/>
      <c r="E9" s="451"/>
      <c r="F9" s="451"/>
      <c r="G9" s="451"/>
      <c r="H9" s="451"/>
      <c r="I9" s="451"/>
      <c r="J9" s="448"/>
      <c r="K9" s="449"/>
      <c r="L9" s="448"/>
      <c r="M9" s="449"/>
      <c r="N9" s="128">
        <v>42186</v>
      </c>
      <c r="O9" s="172">
        <v>1</v>
      </c>
      <c r="P9" s="448"/>
      <c r="Q9" s="449"/>
      <c r="R9" s="128">
        <v>42186</v>
      </c>
      <c r="S9" s="172">
        <v>1</v>
      </c>
      <c r="U9" s="448"/>
      <c r="V9" s="449"/>
      <c r="W9" s="128">
        <v>42278</v>
      </c>
      <c r="X9" s="172">
        <v>5</v>
      </c>
      <c r="Y9" s="448"/>
      <c r="Z9" s="456"/>
      <c r="AA9" s="448"/>
      <c r="AB9" s="449"/>
      <c r="AC9" s="126"/>
      <c r="AD9" s="448"/>
      <c r="AE9" s="449"/>
      <c r="AF9" s="446"/>
      <c r="AG9" s="447"/>
      <c r="AH9" s="446"/>
      <c r="AI9" s="447"/>
    </row>
    <row r="10" spans="1:35" ht="16.5" thickBot="1" x14ac:dyDescent="0.3">
      <c r="A10" s="60" t="s">
        <v>69</v>
      </c>
      <c r="B10" s="459" t="s">
        <v>73</v>
      </c>
      <c r="C10" s="460"/>
      <c r="D10" s="460"/>
      <c r="E10" s="460"/>
      <c r="F10" s="460"/>
      <c r="G10" s="460"/>
      <c r="H10" s="460"/>
      <c r="I10" s="460"/>
      <c r="J10" s="107"/>
      <c r="K10" s="108"/>
      <c r="L10" s="81"/>
      <c r="M10" s="77"/>
      <c r="N10" s="19"/>
      <c r="O10" s="14"/>
      <c r="P10" s="81"/>
      <c r="Q10" s="77"/>
      <c r="R10" s="19"/>
      <c r="S10" s="14"/>
      <c r="U10" s="113"/>
      <c r="V10" s="114"/>
      <c r="W10" s="19"/>
      <c r="X10" s="14"/>
      <c r="Y10" s="81"/>
      <c r="Z10" s="88"/>
      <c r="AA10" s="111"/>
      <c r="AB10" s="114"/>
      <c r="AC10" s="114"/>
      <c r="AD10" s="132"/>
      <c r="AE10" s="133"/>
      <c r="AF10" s="96"/>
      <c r="AG10" s="96"/>
      <c r="AH10" s="96"/>
      <c r="AI10" s="96"/>
    </row>
    <row r="11" spans="1:35" x14ac:dyDescent="0.25">
      <c r="A11" s="40">
        <v>1</v>
      </c>
      <c r="B11" s="388" t="s">
        <v>20</v>
      </c>
      <c r="C11" s="370"/>
      <c r="D11" s="370"/>
      <c r="E11" s="370"/>
      <c r="F11" s="370"/>
      <c r="G11" s="370"/>
      <c r="H11" s="370"/>
      <c r="I11" s="370"/>
      <c r="J11" s="82" t="s">
        <v>8</v>
      </c>
      <c r="K11" s="83" t="s">
        <v>19</v>
      </c>
      <c r="L11" s="82" t="s">
        <v>8</v>
      </c>
      <c r="M11" s="83" t="s">
        <v>19</v>
      </c>
      <c r="N11" s="20" t="s">
        <v>8</v>
      </c>
      <c r="O11" s="15" t="s">
        <v>19</v>
      </c>
      <c r="P11" s="82" t="s">
        <v>8</v>
      </c>
      <c r="Q11" s="83" t="s">
        <v>19</v>
      </c>
      <c r="R11" s="20" t="s">
        <v>8</v>
      </c>
      <c r="S11" s="15" t="s">
        <v>19</v>
      </c>
      <c r="U11" s="82" t="s">
        <v>8</v>
      </c>
      <c r="V11" s="83" t="s">
        <v>19</v>
      </c>
      <c r="W11" s="20" t="s">
        <v>8</v>
      </c>
      <c r="X11" s="15" t="s">
        <v>19</v>
      </c>
      <c r="Y11" s="82" t="s">
        <v>8</v>
      </c>
      <c r="Z11" s="85" t="s">
        <v>19</v>
      </c>
      <c r="AA11" s="82" t="s">
        <v>8</v>
      </c>
      <c r="AB11" s="83" t="s">
        <v>19</v>
      </c>
      <c r="AC11" s="31"/>
      <c r="AD11" s="75"/>
      <c r="AE11" s="87"/>
    </row>
    <row r="12" spans="1:35" ht="15.75" thickBot="1" x14ac:dyDescent="0.3">
      <c r="A12" s="42">
        <v>2</v>
      </c>
      <c r="B12" s="368" t="s">
        <v>21</v>
      </c>
      <c r="C12" s="369"/>
      <c r="D12" s="369"/>
      <c r="E12" s="369"/>
      <c r="F12" s="369"/>
      <c r="G12" s="369"/>
      <c r="H12" s="405"/>
      <c r="I12" s="405"/>
      <c r="J12" s="75"/>
      <c r="K12" s="87"/>
      <c r="L12" s="75"/>
      <c r="M12" s="84"/>
      <c r="N12" s="21"/>
      <c r="O12" s="13"/>
      <c r="P12" s="75" t="s">
        <v>8</v>
      </c>
      <c r="Q12" s="84" t="s">
        <v>19</v>
      </c>
      <c r="R12" s="20" t="s">
        <v>8</v>
      </c>
      <c r="S12" s="15" t="s">
        <v>19</v>
      </c>
      <c r="U12" s="75"/>
      <c r="V12" s="87"/>
      <c r="W12" s="20" t="s">
        <v>8</v>
      </c>
      <c r="X12" s="15" t="s">
        <v>19</v>
      </c>
      <c r="Y12" s="75"/>
      <c r="Z12" s="84"/>
      <c r="AA12" s="75"/>
      <c r="AB12" s="87"/>
      <c r="AC12" s="31"/>
      <c r="AD12" s="75"/>
      <c r="AE12" s="87"/>
    </row>
    <row r="13" spans="1:35" ht="15.75" customHeight="1" thickBot="1" x14ac:dyDescent="0.3">
      <c r="A13" s="41" t="s">
        <v>99</v>
      </c>
      <c r="B13" s="430" t="s">
        <v>100</v>
      </c>
      <c r="C13" s="431"/>
      <c r="D13" s="431"/>
      <c r="E13" s="431"/>
      <c r="F13" s="431"/>
      <c r="G13" s="432"/>
      <c r="H13" s="417" t="s">
        <v>101</v>
      </c>
      <c r="I13" s="433"/>
      <c r="J13" s="82" t="s">
        <v>8</v>
      </c>
      <c r="K13" s="83"/>
      <c r="L13" s="82" t="s">
        <v>8</v>
      </c>
      <c r="M13" s="85"/>
      <c r="N13" s="21"/>
      <c r="O13" s="13"/>
      <c r="P13" s="82" t="s">
        <v>8</v>
      </c>
      <c r="Q13" s="85"/>
      <c r="R13" s="19"/>
      <c r="S13" s="14"/>
      <c r="U13" s="82" t="s">
        <v>8</v>
      </c>
      <c r="V13" s="83"/>
      <c r="W13" s="21"/>
      <c r="X13" s="16"/>
      <c r="Y13" s="82" t="s">
        <v>8</v>
      </c>
      <c r="Z13" s="85"/>
      <c r="AA13" s="82" t="s">
        <v>8</v>
      </c>
      <c r="AB13" s="83"/>
      <c r="AC13" s="31"/>
      <c r="AD13" s="75"/>
      <c r="AE13" s="87"/>
    </row>
    <row r="14" spans="1:35" ht="15.75" customHeight="1" thickBot="1" x14ac:dyDescent="0.3">
      <c r="A14" s="41" t="s">
        <v>70</v>
      </c>
      <c r="B14" s="430" t="s">
        <v>100</v>
      </c>
      <c r="C14" s="431"/>
      <c r="D14" s="431"/>
      <c r="E14" s="431"/>
      <c r="F14" s="431"/>
      <c r="G14" s="432"/>
      <c r="H14" s="417" t="s">
        <v>44</v>
      </c>
      <c r="I14" s="433"/>
      <c r="J14" s="82" t="s">
        <v>8</v>
      </c>
      <c r="K14" s="83"/>
      <c r="L14" s="82" t="s">
        <v>8</v>
      </c>
      <c r="M14" s="85"/>
      <c r="N14" s="20" t="s">
        <v>8</v>
      </c>
      <c r="O14" s="65">
        <v>1</v>
      </c>
      <c r="P14" s="82" t="s">
        <v>8</v>
      </c>
      <c r="Q14" s="85"/>
      <c r="R14" s="20" t="s">
        <v>8</v>
      </c>
      <c r="S14" s="66">
        <v>1</v>
      </c>
      <c r="U14" s="82" t="s">
        <v>8</v>
      </c>
      <c r="V14" s="83"/>
      <c r="W14" s="20" t="s">
        <v>8</v>
      </c>
      <c r="X14" s="66">
        <v>5</v>
      </c>
      <c r="Y14" s="82" t="s">
        <v>8</v>
      </c>
      <c r="Z14" s="85"/>
      <c r="AA14" s="82" t="s">
        <v>8</v>
      </c>
      <c r="AB14" s="83"/>
      <c r="AC14" s="31"/>
      <c r="AD14" s="75"/>
      <c r="AE14" s="87"/>
    </row>
    <row r="15" spans="1:35" x14ac:dyDescent="0.25">
      <c r="A15" s="42">
        <v>4</v>
      </c>
      <c r="B15" s="368" t="s">
        <v>36</v>
      </c>
      <c r="C15" s="369"/>
      <c r="D15" s="369"/>
      <c r="E15" s="369"/>
      <c r="F15" s="369"/>
      <c r="G15" s="369"/>
      <c r="H15" s="370"/>
      <c r="I15" s="370"/>
      <c r="J15" s="82" t="s">
        <v>8</v>
      </c>
      <c r="K15" s="83" t="s">
        <v>19</v>
      </c>
      <c r="L15" s="82" t="s">
        <v>8</v>
      </c>
      <c r="M15" s="85" t="s">
        <v>19</v>
      </c>
      <c r="N15" s="20" t="s">
        <v>8</v>
      </c>
      <c r="O15" s="12" t="s">
        <v>19</v>
      </c>
      <c r="P15" s="82" t="s">
        <v>8</v>
      </c>
      <c r="Q15" s="85" t="s">
        <v>19</v>
      </c>
      <c r="R15" s="20" t="s">
        <v>8</v>
      </c>
      <c r="S15" s="15" t="s">
        <v>19</v>
      </c>
      <c r="U15" s="82" t="s">
        <v>8</v>
      </c>
      <c r="V15" s="83" t="s">
        <v>19</v>
      </c>
      <c r="W15" s="20" t="s">
        <v>8</v>
      </c>
      <c r="X15" s="15" t="s">
        <v>19</v>
      </c>
      <c r="Y15" s="82" t="s">
        <v>8</v>
      </c>
      <c r="Z15" s="85" t="s">
        <v>19</v>
      </c>
      <c r="AA15" s="82" t="s">
        <v>8</v>
      </c>
      <c r="AB15" s="83" t="s">
        <v>19</v>
      </c>
      <c r="AC15" s="31"/>
      <c r="AD15" s="82" t="s">
        <v>8</v>
      </c>
      <c r="AE15" s="83" t="s">
        <v>19</v>
      </c>
    </row>
    <row r="16" spans="1:35" x14ac:dyDescent="0.25">
      <c r="A16" s="42">
        <v>5</v>
      </c>
      <c r="B16" s="368" t="s">
        <v>22</v>
      </c>
      <c r="C16" s="369"/>
      <c r="D16" s="369"/>
      <c r="E16" s="369"/>
      <c r="F16" s="369"/>
      <c r="G16" s="369"/>
      <c r="H16" s="369"/>
      <c r="I16" s="369"/>
      <c r="J16" s="82" t="s">
        <v>8</v>
      </c>
      <c r="K16" s="83" t="s">
        <v>19</v>
      </c>
      <c r="L16" s="82" t="s">
        <v>8</v>
      </c>
      <c r="M16" s="85" t="s">
        <v>19</v>
      </c>
      <c r="N16" s="20" t="s">
        <v>8</v>
      </c>
      <c r="O16" s="12" t="s">
        <v>19</v>
      </c>
      <c r="P16" s="82" t="s">
        <v>8</v>
      </c>
      <c r="Q16" s="85" t="s">
        <v>19</v>
      </c>
      <c r="R16" s="20" t="s">
        <v>8</v>
      </c>
      <c r="S16" s="15" t="s">
        <v>19</v>
      </c>
      <c r="U16" s="82" t="s">
        <v>8</v>
      </c>
      <c r="V16" s="83" t="s">
        <v>19</v>
      </c>
      <c r="W16" s="20" t="s">
        <v>8</v>
      </c>
      <c r="X16" s="15" t="s">
        <v>19</v>
      </c>
      <c r="Y16" s="82" t="s">
        <v>8</v>
      </c>
      <c r="Z16" s="85" t="s">
        <v>19</v>
      </c>
      <c r="AA16" s="82" t="s">
        <v>8</v>
      </c>
      <c r="AB16" s="83" t="s">
        <v>19</v>
      </c>
      <c r="AC16" s="31"/>
      <c r="AD16" s="82" t="s">
        <v>8</v>
      </c>
      <c r="AE16" s="83" t="s">
        <v>19</v>
      </c>
    </row>
    <row r="17" spans="1:31" ht="15.75" thickBot="1" x14ac:dyDescent="0.3">
      <c r="A17" s="42">
        <v>6</v>
      </c>
      <c r="B17" s="444" t="e">
        <f>#REF!</f>
        <v>#REF!</v>
      </c>
      <c r="C17" s="445"/>
      <c r="D17" s="445"/>
      <c r="E17" s="445"/>
      <c r="F17" s="445"/>
      <c r="G17" s="445"/>
      <c r="H17" s="445"/>
      <c r="I17" s="445"/>
      <c r="J17" s="82" t="s">
        <v>8</v>
      </c>
      <c r="K17" s="83" t="s">
        <v>19</v>
      </c>
      <c r="L17" s="82" t="s">
        <v>8</v>
      </c>
      <c r="M17" s="83" t="s">
        <v>19</v>
      </c>
      <c r="N17" s="20" t="s">
        <v>8</v>
      </c>
      <c r="O17" s="15" t="s">
        <v>19</v>
      </c>
      <c r="P17" s="82" t="s">
        <v>8</v>
      </c>
      <c r="Q17" s="83" t="s">
        <v>19</v>
      </c>
      <c r="R17" s="20" t="s">
        <v>8</v>
      </c>
      <c r="S17" s="15" t="s">
        <v>19</v>
      </c>
      <c r="U17" s="82" t="s">
        <v>8</v>
      </c>
      <c r="V17" s="83" t="s">
        <v>19</v>
      </c>
      <c r="W17" s="20" t="s">
        <v>8</v>
      </c>
      <c r="X17" s="15" t="s">
        <v>19</v>
      </c>
      <c r="Y17" s="82" t="s">
        <v>8</v>
      </c>
      <c r="Z17" s="85" t="s">
        <v>19</v>
      </c>
      <c r="AA17" s="82" t="s">
        <v>8</v>
      </c>
      <c r="AB17" s="83" t="s">
        <v>19</v>
      </c>
      <c r="AC17" s="31"/>
      <c r="AD17" s="82" t="s">
        <v>8</v>
      </c>
      <c r="AE17" s="83" t="s">
        <v>19</v>
      </c>
    </row>
    <row r="18" spans="1:31" s="32" customFormat="1" ht="15" customHeight="1" thickBot="1" x14ac:dyDescent="0.3">
      <c r="A18" s="110" t="s">
        <v>71</v>
      </c>
      <c r="B18" s="386" t="s">
        <v>74</v>
      </c>
      <c r="C18" s="387"/>
      <c r="D18" s="387"/>
      <c r="E18" s="387"/>
      <c r="F18" s="387"/>
      <c r="G18" s="387"/>
      <c r="H18" s="387"/>
      <c r="I18" s="387"/>
      <c r="J18" s="113"/>
      <c r="K18" s="114"/>
      <c r="L18" s="113"/>
      <c r="M18" s="114"/>
      <c r="N18" s="111"/>
      <c r="O18" s="112"/>
      <c r="P18" s="113"/>
      <c r="Q18" s="114"/>
      <c r="R18" s="116"/>
      <c r="S18" s="117"/>
      <c r="U18" s="113"/>
      <c r="V18" s="114"/>
      <c r="W18" s="111"/>
      <c r="X18" s="112"/>
      <c r="Y18" s="113"/>
      <c r="Z18" s="96"/>
      <c r="AA18" s="113"/>
      <c r="AB18" s="114"/>
      <c r="AC18" s="67"/>
      <c r="AD18" s="120"/>
      <c r="AE18" s="119"/>
    </row>
    <row r="19" spans="1:31" ht="15" customHeight="1" x14ac:dyDescent="0.25">
      <c r="A19" s="40">
        <v>7</v>
      </c>
      <c r="B19" s="368" t="s">
        <v>90</v>
      </c>
      <c r="C19" s="369"/>
      <c r="D19" s="369"/>
      <c r="E19" s="369"/>
      <c r="F19" s="369"/>
      <c r="G19" s="369"/>
      <c r="H19" s="369"/>
      <c r="I19" s="369"/>
      <c r="J19" s="82" t="s">
        <v>8</v>
      </c>
      <c r="K19" s="83" t="s">
        <v>19</v>
      </c>
      <c r="L19" s="82" t="s">
        <v>8</v>
      </c>
      <c r="M19" s="83" t="s">
        <v>19</v>
      </c>
      <c r="N19" s="20" t="s">
        <v>8</v>
      </c>
      <c r="O19" s="15" t="s">
        <v>19</v>
      </c>
      <c r="P19" s="82" t="s">
        <v>8</v>
      </c>
      <c r="Q19" s="83" t="s">
        <v>19</v>
      </c>
      <c r="R19" s="21"/>
      <c r="S19" s="16"/>
      <c r="U19" s="82" t="s">
        <v>8</v>
      </c>
      <c r="V19" s="83" t="s">
        <v>19</v>
      </c>
      <c r="W19" s="20" t="s">
        <v>8</v>
      </c>
      <c r="X19" s="15" t="s">
        <v>19</v>
      </c>
      <c r="Y19" s="82" t="s">
        <v>8</v>
      </c>
      <c r="Z19" s="85" t="s">
        <v>19</v>
      </c>
      <c r="AA19" s="82" t="s">
        <v>8</v>
      </c>
      <c r="AB19" s="83" t="s">
        <v>19</v>
      </c>
      <c r="AC19" s="31"/>
      <c r="AD19" s="86"/>
      <c r="AE19" s="87"/>
    </row>
    <row r="20" spans="1:31" ht="15" customHeight="1" x14ac:dyDescent="0.25">
      <c r="A20" s="40">
        <v>8</v>
      </c>
      <c r="B20" s="368" t="s">
        <v>98</v>
      </c>
      <c r="C20" s="369"/>
      <c r="D20" s="369"/>
      <c r="E20" s="369"/>
      <c r="F20" s="369"/>
      <c r="G20" s="369"/>
      <c r="H20" s="369"/>
      <c r="I20" s="369"/>
      <c r="J20" s="75"/>
      <c r="K20" s="87"/>
      <c r="L20" s="75"/>
      <c r="M20" s="84"/>
      <c r="N20" s="21"/>
      <c r="O20" s="13"/>
      <c r="P20" s="75"/>
      <c r="Q20" s="84"/>
      <c r="R20" s="20" t="s">
        <v>8</v>
      </c>
      <c r="S20" s="15" t="s">
        <v>19</v>
      </c>
      <c r="U20" s="75"/>
      <c r="V20" s="87"/>
      <c r="W20" s="21"/>
      <c r="X20" s="16"/>
      <c r="Y20" s="75"/>
      <c r="Z20" s="84"/>
      <c r="AA20" s="75"/>
      <c r="AB20" s="87"/>
      <c r="AC20" s="31"/>
      <c r="AD20" s="75"/>
      <c r="AE20" s="87"/>
    </row>
    <row r="21" spans="1:31" ht="15.75" thickBot="1" x14ac:dyDescent="0.3">
      <c r="A21" s="42">
        <v>9</v>
      </c>
      <c r="B21" s="419" t="s">
        <v>87</v>
      </c>
      <c r="C21" s="419"/>
      <c r="D21" s="419"/>
      <c r="E21" s="419"/>
      <c r="F21" s="419"/>
      <c r="G21" s="419"/>
      <c r="H21" s="420"/>
      <c r="I21" s="409"/>
      <c r="J21" s="75"/>
      <c r="K21" s="87"/>
      <c r="L21" s="75"/>
      <c r="M21" s="84"/>
      <c r="N21" s="21"/>
      <c r="O21" s="13"/>
      <c r="P21" s="75"/>
      <c r="Q21" s="84"/>
      <c r="R21" s="20" t="s">
        <v>8</v>
      </c>
      <c r="S21" s="15" t="s">
        <v>19</v>
      </c>
      <c r="U21" s="75"/>
      <c r="V21" s="87"/>
      <c r="W21" s="21"/>
      <c r="X21" s="16"/>
      <c r="Y21" s="75"/>
      <c r="Z21" s="84"/>
      <c r="AA21" s="75"/>
      <c r="AB21" s="87"/>
      <c r="AC21" s="31"/>
      <c r="AD21" s="75"/>
      <c r="AE21" s="87"/>
    </row>
    <row r="22" spans="1:31" ht="15" customHeight="1" thickBot="1" x14ac:dyDescent="0.3">
      <c r="A22" s="42">
        <v>10</v>
      </c>
      <c r="B22" s="398" t="s">
        <v>83</v>
      </c>
      <c r="C22" s="399"/>
      <c r="D22" s="399"/>
      <c r="E22" s="399"/>
      <c r="F22" s="399"/>
      <c r="G22" s="416"/>
      <c r="H22" s="62" t="s">
        <v>54</v>
      </c>
      <c r="I22" s="37" t="s">
        <v>34</v>
      </c>
      <c r="J22" s="82" t="e">
        <f>0.8*J7</f>
        <v>#REF!</v>
      </c>
      <c r="K22" s="83" t="s">
        <v>19</v>
      </c>
      <c r="L22" s="82">
        <v>22</v>
      </c>
      <c r="M22" s="83" t="s">
        <v>19</v>
      </c>
      <c r="N22" s="20" t="e">
        <f>0.8*N7</f>
        <v>#REF!</v>
      </c>
      <c r="O22" s="15" t="s">
        <v>19</v>
      </c>
      <c r="P22" s="82" t="e">
        <f>0.8*P7</f>
        <v>#REF!</v>
      </c>
      <c r="Q22" s="83" t="s">
        <v>19</v>
      </c>
      <c r="R22" s="20">
        <v>55</v>
      </c>
      <c r="S22" s="15" t="s">
        <v>19</v>
      </c>
      <c r="U22" s="82" t="e">
        <f>#REF!</f>
        <v>#REF!</v>
      </c>
      <c r="V22" s="83" t="s">
        <v>19</v>
      </c>
      <c r="W22" s="20" t="e">
        <f>#REF!</f>
        <v>#REF!</v>
      </c>
      <c r="X22" s="15" t="s">
        <v>19</v>
      </c>
      <c r="Y22" s="82" t="e">
        <f>#REF!</f>
        <v>#REF!</v>
      </c>
      <c r="Z22" s="85" t="s">
        <v>19</v>
      </c>
      <c r="AA22" s="82" t="e">
        <f>#REF!</f>
        <v>#REF!</v>
      </c>
      <c r="AB22" s="83" t="s">
        <v>19</v>
      </c>
      <c r="AC22" s="31"/>
      <c r="AD22" s="75"/>
      <c r="AE22" s="87"/>
    </row>
    <row r="23" spans="1:31" ht="15" customHeight="1" thickBot="1" x14ac:dyDescent="0.3">
      <c r="A23" s="42">
        <v>11</v>
      </c>
      <c r="B23" s="434" t="s">
        <v>37</v>
      </c>
      <c r="C23" s="434"/>
      <c r="D23" s="434"/>
      <c r="E23" s="434"/>
      <c r="F23" s="398"/>
      <c r="G23" s="435" t="s">
        <v>39</v>
      </c>
      <c r="H23" s="436"/>
      <c r="I23" s="37" t="s">
        <v>38</v>
      </c>
      <c r="J23" s="82" t="s">
        <v>8</v>
      </c>
      <c r="K23" s="83" t="s">
        <v>19</v>
      </c>
      <c r="L23" s="82" t="s">
        <v>8</v>
      </c>
      <c r="M23" s="85" t="s">
        <v>19</v>
      </c>
      <c r="N23" s="20" t="s">
        <v>8</v>
      </c>
      <c r="O23" s="12" t="s">
        <v>19</v>
      </c>
      <c r="P23" s="82" t="s">
        <v>8</v>
      </c>
      <c r="Q23" s="85" t="s">
        <v>19</v>
      </c>
      <c r="R23" s="20" t="s">
        <v>8</v>
      </c>
      <c r="S23" s="15" t="s">
        <v>19</v>
      </c>
      <c r="U23" s="82" t="s">
        <v>8</v>
      </c>
      <c r="V23" s="83" t="s">
        <v>19</v>
      </c>
      <c r="W23" s="20" t="s">
        <v>8</v>
      </c>
      <c r="X23" s="15" t="s">
        <v>19</v>
      </c>
      <c r="Y23" s="82" t="s">
        <v>8</v>
      </c>
      <c r="Z23" s="85" t="s">
        <v>19</v>
      </c>
      <c r="AA23" s="82" t="s">
        <v>8</v>
      </c>
      <c r="AB23" s="83" t="s">
        <v>19</v>
      </c>
      <c r="AC23" s="31"/>
      <c r="AD23" s="75"/>
      <c r="AE23" s="87"/>
    </row>
    <row r="24" spans="1:31" ht="15" customHeight="1" x14ac:dyDescent="0.25">
      <c r="A24" s="42">
        <v>12</v>
      </c>
      <c r="B24" s="419" t="s">
        <v>23</v>
      </c>
      <c r="C24" s="419"/>
      <c r="D24" s="419"/>
      <c r="E24" s="419"/>
      <c r="F24" s="419"/>
      <c r="G24" s="423"/>
      <c r="H24" s="423"/>
      <c r="I24" s="388"/>
      <c r="J24" s="82" t="s">
        <v>8</v>
      </c>
      <c r="K24" s="83" t="s">
        <v>19</v>
      </c>
      <c r="L24" s="82" t="s">
        <v>8</v>
      </c>
      <c r="M24" s="85" t="s">
        <v>19</v>
      </c>
      <c r="N24" s="20" t="s">
        <v>8</v>
      </c>
      <c r="O24" s="12" t="s">
        <v>19</v>
      </c>
      <c r="P24" s="82" t="s">
        <v>8</v>
      </c>
      <c r="Q24" s="85" t="s">
        <v>19</v>
      </c>
      <c r="R24" s="20" t="s">
        <v>8</v>
      </c>
      <c r="S24" s="15" t="s">
        <v>19</v>
      </c>
      <c r="U24" s="82" t="s">
        <v>8</v>
      </c>
      <c r="V24" s="83" t="s">
        <v>19</v>
      </c>
      <c r="W24" s="20" t="s">
        <v>8</v>
      </c>
      <c r="X24" s="15" t="s">
        <v>19</v>
      </c>
      <c r="Y24" s="82" t="s">
        <v>8</v>
      </c>
      <c r="Z24" s="85" t="s">
        <v>19</v>
      </c>
      <c r="AA24" s="82" t="s">
        <v>8</v>
      </c>
      <c r="AB24" s="83" t="s">
        <v>19</v>
      </c>
      <c r="AC24" s="31"/>
      <c r="AD24" s="75"/>
      <c r="AE24" s="87"/>
    </row>
    <row r="25" spans="1:31" ht="15" customHeight="1" x14ac:dyDescent="0.25">
      <c r="A25" s="42">
        <v>13</v>
      </c>
      <c r="B25" s="419" t="s">
        <v>24</v>
      </c>
      <c r="C25" s="419"/>
      <c r="D25" s="419"/>
      <c r="E25" s="419"/>
      <c r="F25" s="419"/>
      <c r="G25" s="419"/>
      <c r="H25" s="419"/>
      <c r="I25" s="368"/>
      <c r="J25" s="82" t="s">
        <v>8</v>
      </c>
      <c r="K25" s="83" t="s">
        <v>19</v>
      </c>
      <c r="L25" s="75" t="s">
        <v>8</v>
      </c>
      <c r="M25" s="84" t="s">
        <v>19</v>
      </c>
      <c r="N25" s="20" t="s">
        <v>8</v>
      </c>
      <c r="O25" s="12" t="s">
        <v>19</v>
      </c>
      <c r="P25" s="75" t="s">
        <v>8</v>
      </c>
      <c r="Q25" s="84" t="s">
        <v>19</v>
      </c>
      <c r="R25" s="20" t="s">
        <v>8</v>
      </c>
      <c r="S25" s="15" t="s">
        <v>19</v>
      </c>
      <c r="U25" s="82" t="s">
        <v>8</v>
      </c>
      <c r="V25" s="83" t="s">
        <v>19</v>
      </c>
      <c r="W25" s="20" t="s">
        <v>8</v>
      </c>
      <c r="X25" s="15" t="s">
        <v>19</v>
      </c>
      <c r="Y25" s="82" t="s">
        <v>8</v>
      </c>
      <c r="Z25" s="85" t="s">
        <v>19</v>
      </c>
      <c r="AA25" s="82" t="s">
        <v>8</v>
      </c>
      <c r="AB25" s="83" t="s">
        <v>19</v>
      </c>
      <c r="AC25" s="31"/>
      <c r="AD25" s="75"/>
      <c r="AE25" s="87"/>
    </row>
    <row r="26" spans="1:31" ht="15" customHeight="1" x14ac:dyDescent="0.25">
      <c r="A26" s="42">
        <v>14</v>
      </c>
      <c r="B26" s="419" t="s">
        <v>45</v>
      </c>
      <c r="C26" s="419"/>
      <c r="D26" s="419"/>
      <c r="E26" s="419"/>
      <c r="F26" s="419"/>
      <c r="G26" s="419"/>
      <c r="H26" s="419"/>
      <c r="I26" s="368"/>
      <c r="J26" s="82" t="s">
        <v>8</v>
      </c>
      <c r="K26" s="83" t="s">
        <v>19</v>
      </c>
      <c r="L26" s="75" t="s">
        <v>8</v>
      </c>
      <c r="M26" s="84" t="s">
        <v>19</v>
      </c>
      <c r="N26" s="20" t="s">
        <v>8</v>
      </c>
      <c r="O26" s="12" t="s">
        <v>19</v>
      </c>
      <c r="P26" s="75" t="s">
        <v>8</v>
      </c>
      <c r="Q26" s="84" t="s">
        <v>19</v>
      </c>
      <c r="R26" s="20" t="s">
        <v>8</v>
      </c>
      <c r="S26" s="15" t="s">
        <v>19</v>
      </c>
      <c r="U26" s="82" t="s">
        <v>8</v>
      </c>
      <c r="V26" s="83" t="s">
        <v>19</v>
      </c>
      <c r="W26" s="20" t="s">
        <v>8</v>
      </c>
      <c r="X26" s="15" t="s">
        <v>19</v>
      </c>
      <c r="Y26" s="82" t="s">
        <v>8</v>
      </c>
      <c r="Z26" s="85" t="s">
        <v>19</v>
      </c>
      <c r="AA26" s="82" t="s">
        <v>8</v>
      </c>
      <c r="AB26" s="83" t="s">
        <v>19</v>
      </c>
      <c r="AC26" s="31"/>
      <c r="AD26" s="75"/>
      <c r="AE26" s="87"/>
    </row>
    <row r="27" spans="1:31" ht="15" customHeight="1" x14ac:dyDescent="0.25">
      <c r="A27" s="42">
        <v>15</v>
      </c>
      <c r="B27" s="419" t="s">
        <v>68</v>
      </c>
      <c r="C27" s="419"/>
      <c r="D27" s="419"/>
      <c r="E27" s="419"/>
      <c r="F27" s="419"/>
      <c r="G27" s="419"/>
      <c r="H27" s="419"/>
      <c r="I27" s="368"/>
      <c r="J27" s="82" t="s">
        <v>8</v>
      </c>
      <c r="K27" s="83" t="s">
        <v>19</v>
      </c>
      <c r="L27" s="75" t="s">
        <v>8</v>
      </c>
      <c r="M27" s="84" t="s">
        <v>19</v>
      </c>
      <c r="N27" s="20" t="s">
        <v>8</v>
      </c>
      <c r="O27" s="12" t="s">
        <v>19</v>
      </c>
      <c r="P27" s="75" t="s">
        <v>8</v>
      </c>
      <c r="Q27" s="84" t="s">
        <v>19</v>
      </c>
      <c r="R27" s="20" t="s">
        <v>8</v>
      </c>
      <c r="S27" s="15" t="s">
        <v>19</v>
      </c>
      <c r="U27" s="82" t="s">
        <v>8</v>
      </c>
      <c r="V27" s="83" t="s">
        <v>19</v>
      </c>
      <c r="W27" s="20" t="s">
        <v>8</v>
      </c>
      <c r="X27" s="15" t="s">
        <v>19</v>
      </c>
      <c r="Y27" s="82" t="s">
        <v>8</v>
      </c>
      <c r="Z27" s="85" t="s">
        <v>19</v>
      </c>
      <c r="AA27" s="82" t="s">
        <v>8</v>
      </c>
      <c r="AB27" s="83" t="s">
        <v>19</v>
      </c>
      <c r="AC27" s="31"/>
      <c r="AD27" s="75"/>
      <c r="AE27" s="87"/>
    </row>
    <row r="28" spans="1:31" ht="15" customHeight="1" thickBot="1" x14ac:dyDescent="0.3">
      <c r="A28" s="39">
        <v>17</v>
      </c>
      <c r="B28" s="420" t="s">
        <v>67</v>
      </c>
      <c r="C28" s="420"/>
      <c r="D28" s="420"/>
      <c r="E28" s="420"/>
      <c r="F28" s="420"/>
      <c r="G28" s="420"/>
      <c r="H28" s="420"/>
      <c r="I28" s="409"/>
      <c r="J28" s="82" t="s">
        <v>8</v>
      </c>
      <c r="K28" s="83" t="s">
        <v>19</v>
      </c>
      <c r="L28" s="82" t="s">
        <v>8</v>
      </c>
      <c r="M28" s="85" t="s">
        <v>19</v>
      </c>
      <c r="N28" s="20" t="s">
        <v>8</v>
      </c>
      <c r="O28" s="12" t="s">
        <v>19</v>
      </c>
      <c r="P28" s="82" t="s">
        <v>8</v>
      </c>
      <c r="Q28" s="85" t="s">
        <v>19</v>
      </c>
      <c r="R28" s="20" t="s">
        <v>8</v>
      </c>
      <c r="S28" s="15" t="s">
        <v>19</v>
      </c>
      <c r="U28" s="82" t="s">
        <v>8</v>
      </c>
      <c r="V28" s="83" t="s">
        <v>19</v>
      </c>
      <c r="W28" s="20" t="s">
        <v>8</v>
      </c>
      <c r="X28" s="52" t="s">
        <v>19</v>
      </c>
      <c r="Y28" s="82" t="s">
        <v>8</v>
      </c>
      <c r="Z28" s="85" t="s">
        <v>19</v>
      </c>
      <c r="AA28" s="82" t="s">
        <v>8</v>
      </c>
      <c r="AB28" s="83" t="s">
        <v>19</v>
      </c>
      <c r="AC28" s="70"/>
      <c r="AD28" s="75"/>
      <c r="AE28" s="87"/>
    </row>
    <row r="29" spans="1:31" s="32" customFormat="1" ht="15" customHeight="1" thickBot="1" x14ac:dyDescent="0.3">
      <c r="A29" s="110" t="s">
        <v>72</v>
      </c>
      <c r="B29" s="386" t="s">
        <v>75</v>
      </c>
      <c r="C29" s="387"/>
      <c r="D29" s="387"/>
      <c r="E29" s="387"/>
      <c r="F29" s="387"/>
      <c r="G29" s="387"/>
      <c r="H29" s="387"/>
      <c r="I29" s="387"/>
      <c r="J29" s="118"/>
      <c r="K29" s="119"/>
      <c r="L29" s="118"/>
      <c r="M29" s="119"/>
      <c r="N29" s="116"/>
      <c r="O29" s="117"/>
      <c r="P29" s="118"/>
      <c r="Q29" s="119"/>
      <c r="R29" s="116"/>
      <c r="S29" s="112"/>
      <c r="U29" s="118"/>
      <c r="V29" s="119"/>
      <c r="W29" s="116"/>
      <c r="X29" s="117"/>
      <c r="Y29" s="118"/>
      <c r="Z29" s="97"/>
      <c r="AA29" s="118"/>
      <c r="AB29" s="119"/>
      <c r="AC29" s="31"/>
      <c r="AD29" s="120"/>
      <c r="AE29" s="119"/>
    </row>
    <row r="30" spans="1:31" ht="15.75" thickBot="1" x14ac:dyDescent="0.3">
      <c r="A30" s="40">
        <v>18</v>
      </c>
      <c r="B30" s="421" t="s">
        <v>59</v>
      </c>
      <c r="C30" s="422"/>
      <c r="D30" s="422"/>
      <c r="E30" s="422"/>
      <c r="F30" s="422"/>
      <c r="G30" s="400"/>
      <c r="H30" s="34">
        <v>500</v>
      </c>
      <c r="I30" s="109" t="s">
        <v>10</v>
      </c>
      <c r="J30" s="82" t="s">
        <v>8</v>
      </c>
      <c r="K30" s="83" t="s">
        <v>19</v>
      </c>
      <c r="L30" s="82" t="s">
        <v>8</v>
      </c>
      <c r="M30" s="83" t="s">
        <v>19</v>
      </c>
      <c r="N30" s="20" t="s">
        <v>8</v>
      </c>
      <c r="O30" s="12" t="s">
        <v>19</v>
      </c>
      <c r="P30" s="82" t="s">
        <v>8</v>
      </c>
      <c r="Q30" s="83" t="s">
        <v>19</v>
      </c>
      <c r="R30" s="20" t="s">
        <v>8</v>
      </c>
      <c r="S30" s="15" t="s">
        <v>19</v>
      </c>
      <c r="U30" s="82" t="s">
        <v>8</v>
      </c>
      <c r="V30" s="83" t="s">
        <v>19</v>
      </c>
      <c r="W30" s="20" t="s">
        <v>8</v>
      </c>
      <c r="X30" s="15" t="s">
        <v>19</v>
      </c>
      <c r="Y30" s="82" t="s">
        <v>8</v>
      </c>
      <c r="Z30" s="85" t="s">
        <v>19</v>
      </c>
      <c r="AA30" s="82" t="s">
        <v>8</v>
      </c>
      <c r="AB30" s="83" t="s">
        <v>19</v>
      </c>
      <c r="AC30" s="31"/>
      <c r="AD30" s="86"/>
      <c r="AE30" s="87"/>
    </row>
    <row r="31" spans="1:31" ht="15" customHeight="1" thickBot="1" x14ac:dyDescent="0.3">
      <c r="A31" s="42">
        <v>19</v>
      </c>
      <c r="B31" s="398" t="s">
        <v>60</v>
      </c>
      <c r="C31" s="399"/>
      <c r="D31" s="399"/>
      <c r="E31" s="399"/>
      <c r="F31" s="399"/>
      <c r="G31" s="401"/>
      <c r="H31" s="1">
        <v>500</v>
      </c>
      <c r="I31" s="109" t="s">
        <v>10</v>
      </c>
      <c r="J31" s="82" t="s">
        <v>8</v>
      </c>
      <c r="K31" s="83" t="s">
        <v>19</v>
      </c>
      <c r="L31" s="82" t="s">
        <v>8</v>
      </c>
      <c r="M31" s="83" t="s">
        <v>19</v>
      </c>
      <c r="N31" s="20" t="s">
        <v>8</v>
      </c>
      <c r="O31" s="12" t="s">
        <v>19</v>
      </c>
      <c r="P31" s="82" t="s">
        <v>8</v>
      </c>
      <c r="Q31" s="83" t="s">
        <v>19</v>
      </c>
      <c r="R31" s="20" t="s">
        <v>8</v>
      </c>
      <c r="S31" s="15" t="s">
        <v>19</v>
      </c>
      <c r="U31" s="82" t="s">
        <v>8</v>
      </c>
      <c r="V31" s="83" t="s">
        <v>19</v>
      </c>
      <c r="W31" s="20" t="s">
        <v>8</v>
      </c>
      <c r="X31" s="15" t="s">
        <v>19</v>
      </c>
      <c r="Y31" s="82" t="s">
        <v>8</v>
      </c>
      <c r="Z31" s="85" t="s">
        <v>19</v>
      </c>
      <c r="AA31" s="82" t="s">
        <v>8</v>
      </c>
      <c r="AB31" s="83" t="s">
        <v>19</v>
      </c>
      <c r="AC31" s="31"/>
      <c r="AD31" s="82" t="s">
        <v>8</v>
      </c>
      <c r="AE31" s="83" t="s">
        <v>19</v>
      </c>
    </row>
    <row r="32" spans="1:31" ht="15" customHeight="1" thickBot="1" x14ac:dyDescent="0.3">
      <c r="A32" s="42">
        <v>20</v>
      </c>
      <c r="B32" s="398" t="s">
        <v>61</v>
      </c>
      <c r="C32" s="399"/>
      <c r="D32" s="399"/>
      <c r="E32" s="399"/>
      <c r="F32" s="399"/>
      <c r="G32" s="401"/>
      <c r="H32" s="1">
        <v>500</v>
      </c>
      <c r="I32" s="109" t="s">
        <v>10</v>
      </c>
      <c r="J32" s="75"/>
      <c r="K32" s="77"/>
      <c r="L32" s="75"/>
      <c r="M32" s="77"/>
      <c r="N32" s="20" t="s">
        <v>8</v>
      </c>
      <c r="O32" s="12" t="s">
        <v>19</v>
      </c>
      <c r="P32" s="75" t="s">
        <v>8</v>
      </c>
      <c r="Q32" s="77" t="s">
        <v>19</v>
      </c>
      <c r="R32" s="20" t="s">
        <v>8</v>
      </c>
      <c r="S32" s="15" t="s">
        <v>19</v>
      </c>
      <c r="U32" s="75"/>
      <c r="V32" s="77"/>
      <c r="W32" s="21"/>
      <c r="X32" s="14"/>
      <c r="Y32" s="75"/>
      <c r="Z32" s="88"/>
      <c r="AA32" s="75"/>
      <c r="AB32" s="77"/>
      <c r="AC32" s="67"/>
      <c r="AD32" s="82" t="s">
        <v>8</v>
      </c>
      <c r="AE32" s="83" t="s">
        <v>19</v>
      </c>
    </row>
    <row r="33" spans="1:31" ht="15" customHeight="1" thickBot="1" x14ac:dyDescent="0.3">
      <c r="A33" s="42">
        <v>21</v>
      </c>
      <c r="B33" s="398" t="s">
        <v>62</v>
      </c>
      <c r="C33" s="399"/>
      <c r="D33" s="399"/>
      <c r="E33" s="399"/>
      <c r="F33" s="399"/>
      <c r="G33" s="401"/>
      <c r="H33" s="1">
        <v>250</v>
      </c>
      <c r="I33" s="109" t="s">
        <v>10</v>
      </c>
      <c r="J33" s="82" t="s">
        <v>8</v>
      </c>
      <c r="K33" s="83" t="s">
        <v>19</v>
      </c>
      <c r="L33" s="82" t="s">
        <v>8</v>
      </c>
      <c r="M33" s="83" t="s">
        <v>19</v>
      </c>
      <c r="N33" s="20" t="s">
        <v>8</v>
      </c>
      <c r="O33" s="12" t="s">
        <v>19</v>
      </c>
      <c r="P33" s="82" t="s">
        <v>8</v>
      </c>
      <c r="Q33" s="83" t="s">
        <v>19</v>
      </c>
      <c r="R33" s="20" t="s">
        <v>8</v>
      </c>
      <c r="S33" s="15" t="s">
        <v>19</v>
      </c>
      <c r="U33" s="82" t="s">
        <v>8</v>
      </c>
      <c r="V33" s="83" t="s">
        <v>19</v>
      </c>
      <c r="W33" s="20" t="s">
        <v>8</v>
      </c>
      <c r="X33" s="15" t="s">
        <v>19</v>
      </c>
      <c r="Y33" s="82" t="s">
        <v>8</v>
      </c>
      <c r="Z33" s="85" t="s">
        <v>19</v>
      </c>
      <c r="AA33" s="82" t="s">
        <v>8</v>
      </c>
      <c r="AB33" s="83" t="s">
        <v>19</v>
      </c>
      <c r="AC33" s="31"/>
      <c r="AD33" s="82" t="s">
        <v>8</v>
      </c>
      <c r="AE33" s="83"/>
    </row>
    <row r="34" spans="1:31" ht="15" customHeight="1" thickBot="1" x14ac:dyDescent="0.3">
      <c r="A34" s="42">
        <v>22</v>
      </c>
      <c r="B34" s="398" t="s">
        <v>63</v>
      </c>
      <c r="C34" s="399"/>
      <c r="D34" s="399"/>
      <c r="E34" s="399"/>
      <c r="F34" s="399"/>
      <c r="G34" s="401"/>
      <c r="H34" s="33">
        <v>1000</v>
      </c>
      <c r="I34" s="109" t="s">
        <v>10</v>
      </c>
      <c r="J34" s="75"/>
      <c r="K34" s="77"/>
      <c r="L34" s="75"/>
      <c r="M34" s="77"/>
      <c r="N34" s="21"/>
      <c r="O34" s="14"/>
      <c r="P34" s="75" t="s">
        <v>8</v>
      </c>
      <c r="Q34" s="77" t="s">
        <v>19</v>
      </c>
      <c r="R34" s="20" t="s">
        <v>8</v>
      </c>
      <c r="S34" s="15" t="s">
        <v>19</v>
      </c>
      <c r="U34" s="75"/>
      <c r="V34" s="77"/>
      <c r="W34" s="21"/>
      <c r="X34" s="14"/>
      <c r="Y34" s="75"/>
      <c r="Z34" s="88"/>
      <c r="AA34" s="75"/>
      <c r="AB34" s="77"/>
      <c r="AC34" s="67"/>
      <c r="AD34" s="75"/>
      <c r="AE34" s="77"/>
    </row>
    <row r="35" spans="1:31" ht="15" customHeight="1" thickBot="1" x14ac:dyDescent="0.3">
      <c r="A35" s="39">
        <v>23</v>
      </c>
      <c r="B35" s="414" t="s">
        <v>64</v>
      </c>
      <c r="C35" s="415"/>
      <c r="D35" s="415"/>
      <c r="E35" s="415"/>
      <c r="F35" s="415"/>
      <c r="G35" s="416"/>
      <c r="H35" s="63">
        <v>2000</v>
      </c>
      <c r="I35" s="109" t="s">
        <v>10</v>
      </c>
      <c r="J35" s="75"/>
      <c r="K35" s="77"/>
      <c r="L35" s="75"/>
      <c r="M35" s="77"/>
      <c r="N35" s="21"/>
      <c r="O35" s="14"/>
      <c r="P35" s="75"/>
      <c r="Q35" s="77"/>
      <c r="R35" s="20" t="s">
        <v>8</v>
      </c>
      <c r="S35" s="15" t="s">
        <v>19</v>
      </c>
      <c r="U35" s="75"/>
      <c r="V35" s="77"/>
      <c r="W35" s="21"/>
      <c r="X35" s="14"/>
      <c r="Y35" s="75"/>
      <c r="Z35" s="88"/>
      <c r="AA35" s="75"/>
      <c r="AB35" s="77"/>
      <c r="AC35" s="67"/>
      <c r="AD35" s="75"/>
      <c r="AE35" s="77"/>
    </row>
    <row r="36" spans="1:31" s="32" customFormat="1" ht="15" customHeight="1" thickBot="1" x14ac:dyDescent="0.3">
      <c r="A36" s="110" t="s">
        <v>76</v>
      </c>
      <c r="B36" s="386" t="s">
        <v>78</v>
      </c>
      <c r="C36" s="387"/>
      <c r="D36" s="387"/>
      <c r="E36" s="387"/>
      <c r="F36" s="387"/>
      <c r="G36" s="387"/>
      <c r="H36" s="387"/>
      <c r="I36" s="387"/>
      <c r="J36" s="113"/>
      <c r="K36" s="114"/>
      <c r="L36" s="113"/>
      <c r="M36" s="114"/>
      <c r="N36" s="111"/>
      <c r="O36" s="112"/>
      <c r="P36" s="113"/>
      <c r="Q36" s="114"/>
      <c r="R36" s="111"/>
      <c r="S36" s="112"/>
      <c r="U36" s="113"/>
      <c r="V36" s="114"/>
      <c r="W36" s="111"/>
      <c r="X36" s="112"/>
      <c r="Y36" s="113"/>
      <c r="Z36" s="96"/>
      <c r="AA36" s="113"/>
      <c r="AB36" s="114"/>
      <c r="AC36" s="67"/>
      <c r="AD36" s="120"/>
      <c r="AE36" s="114"/>
    </row>
    <row r="37" spans="1:31" ht="15.75" thickBot="1" x14ac:dyDescent="0.3">
      <c r="A37" s="40">
        <v>24</v>
      </c>
      <c r="B37" s="388" t="s">
        <v>52</v>
      </c>
      <c r="C37" s="370"/>
      <c r="D37" s="370"/>
      <c r="E37" s="370"/>
      <c r="F37" s="370"/>
      <c r="G37" s="410"/>
      <c r="H37" s="410"/>
      <c r="I37" s="410"/>
      <c r="J37" s="82" t="s">
        <v>8</v>
      </c>
      <c r="K37" s="83" t="s">
        <v>19</v>
      </c>
      <c r="L37" s="82" t="s">
        <v>8</v>
      </c>
      <c r="M37" s="85" t="s">
        <v>19</v>
      </c>
      <c r="N37" s="20" t="s">
        <v>8</v>
      </c>
      <c r="O37" s="12" t="s">
        <v>19</v>
      </c>
      <c r="P37" s="82" t="s">
        <v>8</v>
      </c>
      <c r="Q37" s="85" t="s">
        <v>19</v>
      </c>
      <c r="R37" s="20" t="s">
        <v>8</v>
      </c>
      <c r="S37" s="15" t="s">
        <v>19</v>
      </c>
      <c r="U37" s="82" t="s">
        <v>8</v>
      </c>
      <c r="V37" s="83" t="s">
        <v>19</v>
      </c>
      <c r="W37" s="20" t="s">
        <v>8</v>
      </c>
      <c r="X37" s="15" t="s">
        <v>19</v>
      </c>
      <c r="Y37" s="82" t="s">
        <v>8</v>
      </c>
      <c r="Z37" s="85" t="s">
        <v>19</v>
      </c>
      <c r="AA37" s="82" t="s">
        <v>8</v>
      </c>
      <c r="AB37" s="83" t="s">
        <v>19</v>
      </c>
      <c r="AC37" s="31"/>
      <c r="AD37" s="81"/>
      <c r="AE37" s="77"/>
    </row>
    <row r="38" spans="1:31" ht="15.75" thickBot="1" x14ac:dyDescent="0.3">
      <c r="A38" s="42">
        <v>25</v>
      </c>
      <c r="B38" s="398" t="s">
        <v>57</v>
      </c>
      <c r="C38" s="399"/>
      <c r="D38" s="399"/>
      <c r="E38" s="399"/>
      <c r="F38" s="399"/>
      <c r="G38" s="417" t="s">
        <v>39</v>
      </c>
      <c r="H38" s="418"/>
      <c r="I38" s="37" t="s">
        <v>38</v>
      </c>
      <c r="J38" s="82" t="s">
        <v>8</v>
      </c>
      <c r="K38" s="83" t="s">
        <v>19</v>
      </c>
      <c r="L38" s="82" t="s">
        <v>8</v>
      </c>
      <c r="M38" s="83" t="s">
        <v>19</v>
      </c>
      <c r="N38" s="20" t="s">
        <v>8</v>
      </c>
      <c r="O38" s="12" t="s">
        <v>19</v>
      </c>
      <c r="P38" s="82" t="s">
        <v>8</v>
      </c>
      <c r="Q38" s="83" t="s">
        <v>19</v>
      </c>
      <c r="R38" s="20" t="s">
        <v>8</v>
      </c>
      <c r="S38" s="15" t="s">
        <v>19</v>
      </c>
      <c r="U38" s="82" t="s">
        <v>8</v>
      </c>
      <c r="V38" s="83" t="s">
        <v>19</v>
      </c>
      <c r="W38" s="20" t="s">
        <v>8</v>
      </c>
      <c r="X38" s="15" t="s">
        <v>19</v>
      </c>
      <c r="Y38" s="82" t="s">
        <v>8</v>
      </c>
      <c r="Z38" s="85" t="s">
        <v>19</v>
      </c>
      <c r="AA38" s="82" t="s">
        <v>8</v>
      </c>
      <c r="AB38" s="83" t="s">
        <v>19</v>
      </c>
      <c r="AC38" s="31"/>
      <c r="AD38" s="82" t="s">
        <v>8</v>
      </c>
      <c r="AE38" s="83" t="s">
        <v>19</v>
      </c>
    </row>
    <row r="39" spans="1:31" ht="15" customHeight="1" thickBot="1" x14ac:dyDescent="0.3">
      <c r="A39" s="72">
        <v>26</v>
      </c>
      <c r="B39" s="398" t="s">
        <v>41</v>
      </c>
      <c r="C39" s="399"/>
      <c r="D39" s="399"/>
      <c r="E39" s="399"/>
      <c r="F39" s="399"/>
      <c r="G39" s="400"/>
      <c r="H39" s="62" t="s">
        <v>54</v>
      </c>
      <c r="I39" s="37" t="s">
        <v>43</v>
      </c>
      <c r="J39" s="82">
        <v>64</v>
      </c>
      <c r="K39" s="83" t="s">
        <v>19</v>
      </c>
      <c r="L39" s="82">
        <v>64</v>
      </c>
      <c r="M39" s="85" t="s">
        <v>19</v>
      </c>
      <c r="N39" s="20">
        <v>64</v>
      </c>
      <c r="O39" s="12" t="s">
        <v>19</v>
      </c>
      <c r="P39" s="82">
        <v>64</v>
      </c>
      <c r="Q39" s="85" t="s">
        <v>19</v>
      </c>
      <c r="R39" s="20">
        <v>64</v>
      </c>
      <c r="S39" s="15" t="s">
        <v>19</v>
      </c>
      <c r="U39" s="82">
        <v>64</v>
      </c>
      <c r="V39" s="83" t="s">
        <v>19</v>
      </c>
      <c r="W39" s="20">
        <v>64</v>
      </c>
      <c r="X39" s="15" t="s">
        <v>19</v>
      </c>
      <c r="Y39" s="82">
        <v>64</v>
      </c>
      <c r="Z39" s="85" t="s">
        <v>19</v>
      </c>
      <c r="AA39" s="82">
        <v>64</v>
      </c>
      <c r="AB39" s="83" t="s">
        <v>19</v>
      </c>
      <c r="AC39" s="31"/>
      <c r="AD39" s="82" t="s">
        <v>8</v>
      </c>
      <c r="AE39" s="83" t="s">
        <v>19</v>
      </c>
    </row>
    <row r="40" spans="1:31" ht="15" customHeight="1" thickBot="1" x14ac:dyDescent="0.3">
      <c r="A40" s="42">
        <v>27</v>
      </c>
      <c r="B40" s="398" t="s">
        <v>42</v>
      </c>
      <c r="C40" s="399"/>
      <c r="D40" s="399"/>
      <c r="E40" s="399"/>
      <c r="F40" s="399"/>
      <c r="G40" s="401"/>
      <c r="H40" s="62" t="s">
        <v>54</v>
      </c>
      <c r="I40" s="37" t="s">
        <v>43</v>
      </c>
      <c r="J40" s="82">
        <v>90</v>
      </c>
      <c r="K40" s="83" t="s">
        <v>19</v>
      </c>
      <c r="L40" s="82">
        <v>100</v>
      </c>
      <c r="M40" s="85" t="s">
        <v>19</v>
      </c>
      <c r="N40" s="20">
        <v>90</v>
      </c>
      <c r="O40" s="12" t="s">
        <v>19</v>
      </c>
      <c r="P40" s="82">
        <v>120</v>
      </c>
      <c r="Q40" s="85" t="s">
        <v>19</v>
      </c>
      <c r="R40" s="20">
        <v>250</v>
      </c>
      <c r="S40" s="15" t="s">
        <v>19</v>
      </c>
      <c r="U40" s="82">
        <v>100</v>
      </c>
      <c r="V40" s="83" t="s">
        <v>19</v>
      </c>
      <c r="W40" s="58">
        <v>100</v>
      </c>
      <c r="X40" s="15" t="s">
        <v>19</v>
      </c>
      <c r="Y40" s="82">
        <v>100</v>
      </c>
      <c r="Z40" s="85" t="s">
        <v>19</v>
      </c>
      <c r="AA40" s="82">
        <v>100</v>
      </c>
      <c r="AB40" s="83" t="s">
        <v>19</v>
      </c>
      <c r="AC40" s="31"/>
      <c r="AD40" s="82" t="s">
        <v>105</v>
      </c>
      <c r="AE40" s="83" t="s">
        <v>19</v>
      </c>
    </row>
    <row r="41" spans="1:31" ht="15" customHeight="1" thickBot="1" x14ac:dyDescent="0.3">
      <c r="A41" s="42">
        <v>28</v>
      </c>
      <c r="B41" s="398" t="e">
        <f>#REF!</f>
        <v>#REF!</v>
      </c>
      <c r="C41" s="399"/>
      <c r="D41" s="399"/>
      <c r="E41" s="399"/>
      <c r="F41" s="399"/>
      <c r="G41" s="401"/>
      <c r="H41" s="62" t="s">
        <v>54</v>
      </c>
      <c r="I41" s="37" t="s">
        <v>43</v>
      </c>
      <c r="J41" s="82">
        <v>60</v>
      </c>
      <c r="K41" s="83" t="s">
        <v>19</v>
      </c>
      <c r="L41" s="82">
        <v>60</v>
      </c>
      <c r="M41" s="85" t="s">
        <v>19</v>
      </c>
      <c r="N41" s="20">
        <v>60</v>
      </c>
      <c r="O41" s="12" t="s">
        <v>19</v>
      </c>
      <c r="P41" s="82">
        <v>60</v>
      </c>
      <c r="Q41" s="85" t="s">
        <v>19</v>
      </c>
      <c r="R41" s="20">
        <v>64</v>
      </c>
      <c r="S41" s="15" t="s">
        <v>19</v>
      </c>
      <c r="U41" s="82">
        <v>60</v>
      </c>
      <c r="V41" s="83" t="s">
        <v>19</v>
      </c>
      <c r="W41" s="20">
        <v>60</v>
      </c>
      <c r="X41" s="15" t="s">
        <v>19</v>
      </c>
      <c r="Y41" s="82">
        <v>60</v>
      </c>
      <c r="Z41" s="85" t="s">
        <v>19</v>
      </c>
      <c r="AA41" s="82">
        <v>60</v>
      </c>
      <c r="AB41" s="83" t="s">
        <v>19</v>
      </c>
      <c r="AC41" s="31"/>
      <c r="AD41" s="75"/>
      <c r="AE41" s="77"/>
    </row>
    <row r="42" spans="1:31" ht="15" customHeight="1" thickBot="1" x14ac:dyDescent="0.3">
      <c r="A42" s="39">
        <v>29</v>
      </c>
      <c r="B42" s="398" t="e">
        <f>#REF!</f>
        <v>#REF!</v>
      </c>
      <c r="C42" s="399"/>
      <c r="D42" s="399"/>
      <c r="E42" s="399"/>
      <c r="F42" s="399"/>
      <c r="G42" s="401"/>
      <c r="H42" s="62" t="s">
        <v>54</v>
      </c>
      <c r="I42" s="37" t="s">
        <v>43</v>
      </c>
      <c r="J42" s="82">
        <v>155</v>
      </c>
      <c r="K42" s="83" t="s">
        <v>19</v>
      </c>
      <c r="L42" s="82">
        <v>155</v>
      </c>
      <c r="M42" s="85" t="s">
        <v>19</v>
      </c>
      <c r="N42" s="20">
        <v>155</v>
      </c>
      <c r="O42" s="12" t="s">
        <v>19</v>
      </c>
      <c r="P42" s="82">
        <v>155</v>
      </c>
      <c r="Q42" s="85" t="s">
        <v>19</v>
      </c>
      <c r="R42" s="20">
        <v>200</v>
      </c>
      <c r="S42" s="15" t="s">
        <v>19</v>
      </c>
      <c r="U42" s="82">
        <v>155</v>
      </c>
      <c r="V42" s="83" t="s">
        <v>19</v>
      </c>
      <c r="W42" s="20">
        <v>155</v>
      </c>
      <c r="X42" s="15" t="s">
        <v>19</v>
      </c>
      <c r="Y42" s="82">
        <v>155</v>
      </c>
      <c r="Z42" s="85" t="s">
        <v>19</v>
      </c>
      <c r="AA42" s="82">
        <v>155</v>
      </c>
      <c r="AB42" s="83" t="s">
        <v>19</v>
      </c>
      <c r="AC42" s="31"/>
      <c r="AD42" s="81"/>
      <c r="AE42" s="77"/>
    </row>
    <row r="43" spans="1:31" s="32" customFormat="1" ht="16.5" thickBot="1" x14ac:dyDescent="0.3">
      <c r="A43" s="110" t="s">
        <v>65</v>
      </c>
      <c r="B43" s="386" t="s">
        <v>79</v>
      </c>
      <c r="C43" s="387"/>
      <c r="D43" s="387"/>
      <c r="E43" s="387"/>
      <c r="F43" s="387"/>
      <c r="G43" s="387"/>
      <c r="H43" s="387"/>
      <c r="I43" s="387"/>
      <c r="J43" s="113"/>
      <c r="K43" s="114"/>
      <c r="L43" s="113"/>
      <c r="M43" s="114"/>
      <c r="N43" s="111"/>
      <c r="O43" s="112"/>
      <c r="P43" s="113"/>
      <c r="Q43" s="114"/>
      <c r="R43" s="111"/>
      <c r="S43" s="112"/>
      <c r="U43" s="113"/>
      <c r="V43" s="114"/>
      <c r="W43" s="111"/>
      <c r="X43" s="112"/>
      <c r="Y43" s="113"/>
      <c r="Z43" s="96"/>
      <c r="AA43" s="113"/>
      <c r="AB43" s="114"/>
      <c r="AC43" s="67"/>
      <c r="AD43" s="113"/>
      <c r="AE43" s="114"/>
    </row>
    <row r="44" spans="1:31" ht="15.75" thickBot="1" x14ac:dyDescent="0.3">
      <c r="A44" s="40">
        <v>30</v>
      </c>
      <c r="B44" s="402" t="s">
        <v>92</v>
      </c>
      <c r="C44" s="403"/>
      <c r="D44" s="403"/>
      <c r="E44" s="403"/>
      <c r="F44" s="403"/>
      <c r="G44" s="403"/>
      <c r="H44" s="404"/>
      <c r="I44" s="404"/>
      <c r="J44" s="82" t="s">
        <v>8</v>
      </c>
      <c r="K44" s="83" t="s">
        <v>19</v>
      </c>
      <c r="L44" s="82" t="s">
        <v>8</v>
      </c>
      <c r="M44" s="85" t="s">
        <v>19</v>
      </c>
      <c r="N44" s="20" t="s">
        <v>8</v>
      </c>
      <c r="O44" s="15" t="s">
        <v>19</v>
      </c>
      <c r="P44" s="82" t="s">
        <v>8</v>
      </c>
      <c r="Q44" s="85" t="s">
        <v>19</v>
      </c>
      <c r="R44" s="20" t="s">
        <v>8</v>
      </c>
      <c r="S44" s="15" t="s">
        <v>19</v>
      </c>
      <c r="U44" s="82" t="s">
        <v>8</v>
      </c>
      <c r="V44" s="83" t="s">
        <v>19</v>
      </c>
      <c r="W44" s="20" t="s">
        <v>8</v>
      </c>
      <c r="X44" s="15" t="s">
        <v>19</v>
      </c>
      <c r="Y44" s="82" t="s">
        <v>8</v>
      </c>
      <c r="Z44" s="85" t="s">
        <v>19</v>
      </c>
      <c r="AA44" s="82" t="s">
        <v>8</v>
      </c>
      <c r="AB44" s="83" t="s">
        <v>19</v>
      </c>
      <c r="AC44" s="31"/>
      <c r="AD44" s="75"/>
      <c r="AE44" s="77"/>
    </row>
    <row r="45" spans="1:31" ht="15" customHeight="1" thickBot="1" x14ac:dyDescent="0.3">
      <c r="A45" s="42">
        <v>31</v>
      </c>
      <c r="B45" s="368" t="s">
        <v>56</v>
      </c>
      <c r="C45" s="412"/>
      <c r="D45" s="412"/>
      <c r="E45" s="412"/>
      <c r="F45" s="412"/>
      <c r="G45" s="412"/>
      <c r="H45" s="62" t="s">
        <v>54</v>
      </c>
      <c r="I45" s="105" t="s">
        <v>10</v>
      </c>
      <c r="J45" s="82">
        <v>50</v>
      </c>
      <c r="K45" s="77"/>
      <c r="L45" s="82">
        <v>50</v>
      </c>
      <c r="M45" s="88"/>
      <c r="N45" s="20">
        <v>50</v>
      </c>
      <c r="O45" s="9"/>
      <c r="P45" s="82">
        <v>50</v>
      </c>
      <c r="Q45" s="88"/>
      <c r="R45" s="20">
        <v>60</v>
      </c>
      <c r="S45" s="14"/>
      <c r="U45" s="82">
        <v>50</v>
      </c>
      <c r="V45" s="77"/>
      <c r="W45" s="20">
        <v>50</v>
      </c>
      <c r="X45" s="14"/>
      <c r="Y45" s="82">
        <v>50</v>
      </c>
      <c r="Z45" s="88"/>
      <c r="AA45" s="82">
        <v>50</v>
      </c>
      <c r="AB45" s="77"/>
      <c r="AC45" s="67"/>
      <c r="AD45" s="75"/>
      <c r="AE45" s="77"/>
    </row>
    <row r="46" spans="1:31" ht="15" customHeight="1" x14ac:dyDescent="0.25">
      <c r="A46" s="42">
        <v>32</v>
      </c>
      <c r="B46" s="395" t="s">
        <v>58</v>
      </c>
      <c r="C46" s="396"/>
      <c r="D46" s="396"/>
      <c r="E46" s="396"/>
      <c r="F46" s="396"/>
      <c r="G46" s="396"/>
      <c r="H46" s="413"/>
      <c r="I46" s="413"/>
      <c r="J46" s="75"/>
      <c r="K46" s="77"/>
      <c r="L46" s="75"/>
      <c r="M46" s="88"/>
      <c r="N46" s="21"/>
      <c r="O46" s="9"/>
      <c r="P46" s="75" t="s">
        <v>8</v>
      </c>
      <c r="Q46" s="88" t="s">
        <v>19</v>
      </c>
      <c r="R46" s="20" t="s">
        <v>8</v>
      </c>
      <c r="S46" s="15" t="s">
        <v>19</v>
      </c>
      <c r="U46" s="75"/>
      <c r="V46" s="77"/>
      <c r="W46" s="21"/>
      <c r="X46" s="14"/>
      <c r="Y46" s="75"/>
      <c r="Z46" s="88"/>
      <c r="AA46" s="75"/>
      <c r="AB46" s="77"/>
      <c r="AC46" s="67"/>
      <c r="AD46" s="75"/>
      <c r="AE46" s="77"/>
    </row>
    <row r="47" spans="1:31" x14ac:dyDescent="0.25">
      <c r="A47" s="42">
        <v>33</v>
      </c>
      <c r="B47" s="395" t="s">
        <v>17</v>
      </c>
      <c r="C47" s="396"/>
      <c r="D47" s="396"/>
      <c r="E47" s="396"/>
      <c r="F47" s="396"/>
      <c r="G47" s="396"/>
      <c r="H47" s="396"/>
      <c r="I47" s="396"/>
      <c r="J47" s="75"/>
      <c r="K47" s="77"/>
      <c r="L47" s="75"/>
      <c r="M47" s="88"/>
      <c r="N47" s="21"/>
      <c r="O47" s="9"/>
      <c r="P47" s="75" t="s">
        <v>8</v>
      </c>
      <c r="Q47" s="88" t="s">
        <v>19</v>
      </c>
      <c r="R47" s="20" t="s">
        <v>8</v>
      </c>
      <c r="S47" s="15" t="s">
        <v>19</v>
      </c>
      <c r="U47" s="75"/>
      <c r="V47" s="77"/>
      <c r="W47" s="21"/>
      <c r="X47" s="14"/>
      <c r="Y47" s="75"/>
      <c r="Z47" s="88"/>
      <c r="AA47" s="75"/>
      <c r="AB47" s="77"/>
      <c r="AC47" s="67"/>
      <c r="AD47" s="75"/>
      <c r="AE47" s="77"/>
    </row>
    <row r="48" spans="1:31" ht="15.75" thickBot="1" x14ac:dyDescent="0.3">
      <c r="A48" s="42">
        <v>34</v>
      </c>
      <c r="B48" s="395" t="s">
        <v>40</v>
      </c>
      <c r="C48" s="396"/>
      <c r="D48" s="396"/>
      <c r="E48" s="396"/>
      <c r="F48" s="396"/>
      <c r="G48" s="397"/>
      <c r="H48" s="397"/>
      <c r="I48" s="397"/>
      <c r="J48" s="75"/>
      <c r="K48" s="77"/>
      <c r="L48" s="75"/>
      <c r="M48" s="88"/>
      <c r="N48" s="21"/>
      <c r="O48" s="9"/>
      <c r="P48" s="75" t="s">
        <v>8</v>
      </c>
      <c r="Q48" s="88" t="s">
        <v>19</v>
      </c>
      <c r="R48" s="20" t="s">
        <v>8</v>
      </c>
      <c r="S48" s="15" t="s">
        <v>19</v>
      </c>
      <c r="U48" s="75"/>
      <c r="V48" s="77"/>
      <c r="W48" s="21"/>
      <c r="X48" s="14"/>
      <c r="Y48" s="75"/>
      <c r="Z48" s="88"/>
      <c r="AA48" s="75"/>
      <c r="AB48" s="77"/>
      <c r="AC48" s="67"/>
      <c r="AD48" s="75"/>
      <c r="AE48" s="77"/>
    </row>
    <row r="49" spans="1:31" ht="15.75" thickBot="1" x14ac:dyDescent="0.3">
      <c r="A49" s="42">
        <v>35</v>
      </c>
      <c r="B49" s="398" t="s">
        <v>11</v>
      </c>
      <c r="C49" s="399"/>
      <c r="D49" s="399"/>
      <c r="E49" s="399"/>
      <c r="F49" s="399"/>
      <c r="G49" s="35" t="s">
        <v>35</v>
      </c>
      <c r="H49" s="102" t="s">
        <v>94</v>
      </c>
      <c r="I49" s="38" t="s">
        <v>15</v>
      </c>
      <c r="J49" s="75"/>
      <c r="K49" s="77"/>
      <c r="L49" s="75"/>
      <c r="M49" s="77"/>
      <c r="N49" s="21"/>
      <c r="O49" s="14"/>
      <c r="P49" s="75" t="s">
        <v>8</v>
      </c>
      <c r="Q49" s="77" t="s">
        <v>19</v>
      </c>
      <c r="R49" s="20" t="s">
        <v>8</v>
      </c>
      <c r="S49" s="15" t="s">
        <v>19</v>
      </c>
      <c r="U49" s="75"/>
      <c r="V49" s="77"/>
      <c r="W49" s="21"/>
      <c r="X49" s="14"/>
      <c r="Y49" s="75"/>
      <c r="Z49" s="88"/>
      <c r="AA49" s="75"/>
      <c r="AB49" s="77"/>
      <c r="AC49" s="67"/>
      <c r="AD49" s="75"/>
      <c r="AE49" s="77"/>
    </row>
    <row r="50" spans="1:31" ht="15.75" thickBot="1" x14ac:dyDescent="0.3">
      <c r="A50" s="42">
        <v>36</v>
      </c>
      <c r="B50" s="398" t="s">
        <v>12</v>
      </c>
      <c r="C50" s="399"/>
      <c r="D50" s="399"/>
      <c r="E50" s="399"/>
      <c r="F50" s="399"/>
      <c r="G50" s="35" t="s">
        <v>35</v>
      </c>
      <c r="H50" s="36" t="s">
        <v>14</v>
      </c>
      <c r="I50" s="38" t="s">
        <v>13</v>
      </c>
      <c r="J50" s="75"/>
      <c r="K50" s="77"/>
      <c r="L50" s="75"/>
      <c r="M50" s="77"/>
      <c r="N50" s="21"/>
      <c r="O50" s="14"/>
      <c r="P50" s="75" t="s">
        <v>8</v>
      </c>
      <c r="Q50" s="77" t="s">
        <v>19</v>
      </c>
      <c r="R50" s="20" t="s">
        <v>8</v>
      </c>
      <c r="S50" s="15" t="s">
        <v>19</v>
      </c>
      <c r="U50" s="75"/>
      <c r="V50" s="77"/>
      <c r="W50" s="21"/>
      <c r="X50" s="14"/>
      <c r="Y50" s="75"/>
      <c r="Z50" s="88"/>
      <c r="AA50" s="75"/>
      <c r="AB50" s="77"/>
      <c r="AC50" s="67"/>
      <c r="AD50" s="75"/>
      <c r="AE50" s="77"/>
    </row>
    <row r="51" spans="1:31" ht="15" customHeight="1" thickBot="1" x14ac:dyDescent="0.3">
      <c r="A51" s="42">
        <v>37</v>
      </c>
      <c r="B51" s="368" t="s">
        <v>18</v>
      </c>
      <c r="C51" s="369"/>
      <c r="D51" s="369"/>
      <c r="E51" s="369"/>
      <c r="F51" s="369"/>
      <c r="G51" s="369"/>
      <c r="H51" s="405"/>
      <c r="I51" s="405"/>
      <c r="J51" s="75"/>
      <c r="K51" s="77"/>
      <c r="L51" s="75"/>
      <c r="M51" s="77"/>
      <c r="N51" s="21"/>
      <c r="O51" s="14"/>
      <c r="P51" s="75" t="s">
        <v>8</v>
      </c>
      <c r="Q51" s="77" t="s">
        <v>19</v>
      </c>
      <c r="R51" s="20" t="s">
        <v>8</v>
      </c>
      <c r="S51" s="15" t="s">
        <v>19</v>
      </c>
      <c r="U51" s="75"/>
      <c r="V51" s="77"/>
      <c r="W51" s="21"/>
      <c r="X51" s="14"/>
      <c r="Y51" s="75"/>
      <c r="Z51" s="88"/>
      <c r="AA51" s="75"/>
      <c r="AB51" s="77"/>
      <c r="AC51" s="67"/>
      <c r="AD51" s="75"/>
      <c r="AE51" s="77"/>
    </row>
    <row r="52" spans="1:31" ht="15" customHeight="1" thickBot="1" x14ac:dyDescent="0.3">
      <c r="A52" s="42">
        <v>38</v>
      </c>
      <c r="B52" s="406" t="e">
        <f>#REF!</f>
        <v>#REF!</v>
      </c>
      <c r="C52" s="407"/>
      <c r="D52" s="407"/>
      <c r="E52" s="407"/>
      <c r="F52" s="407"/>
      <c r="G52" s="408"/>
      <c r="H52" s="61" t="s">
        <v>54</v>
      </c>
      <c r="I52" s="37" t="s">
        <v>53</v>
      </c>
      <c r="J52" s="75"/>
      <c r="K52" s="77"/>
      <c r="L52" s="75"/>
      <c r="M52" s="77"/>
      <c r="N52" s="21"/>
      <c r="O52" s="14"/>
      <c r="P52" s="75">
        <v>16</v>
      </c>
      <c r="Q52" s="77" t="s">
        <v>19</v>
      </c>
      <c r="R52" s="20">
        <v>25</v>
      </c>
      <c r="S52" s="15" t="s">
        <v>19</v>
      </c>
      <c r="U52" s="75"/>
      <c r="V52" s="77"/>
      <c r="W52" s="21"/>
      <c r="X52" s="14"/>
      <c r="Y52" s="75"/>
      <c r="Z52" s="88"/>
      <c r="AA52" s="75"/>
      <c r="AB52" s="77"/>
      <c r="AC52" s="67"/>
      <c r="AD52" s="75"/>
      <c r="AE52" s="77"/>
    </row>
    <row r="53" spans="1:31" x14ac:dyDescent="0.25">
      <c r="A53" s="42" t="e">
        <f>#REF!</f>
        <v>#REF!</v>
      </c>
      <c r="B53" s="409" t="e">
        <f>#REF!</f>
        <v>#REF!</v>
      </c>
      <c r="C53" s="405"/>
      <c r="D53" s="405"/>
      <c r="E53" s="405"/>
      <c r="F53" s="405"/>
      <c r="G53" s="405"/>
      <c r="H53" s="410"/>
      <c r="I53" s="410"/>
      <c r="J53" s="75"/>
      <c r="K53" s="77"/>
      <c r="L53" s="75"/>
      <c r="M53" s="77"/>
      <c r="N53" s="21"/>
      <c r="O53" s="14"/>
      <c r="P53" s="75"/>
      <c r="Q53" s="77"/>
      <c r="R53" s="20" t="s">
        <v>8</v>
      </c>
      <c r="S53" s="15" t="s">
        <v>19</v>
      </c>
      <c r="U53" s="75"/>
      <c r="V53" s="77"/>
      <c r="W53" s="21"/>
      <c r="X53" s="14"/>
      <c r="Y53" s="75"/>
      <c r="Z53" s="88"/>
      <c r="AA53" s="75"/>
      <c r="AB53" s="77"/>
      <c r="AC53" s="67"/>
      <c r="AD53" s="81"/>
      <c r="AE53" s="77"/>
    </row>
    <row r="54" spans="1:31" ht="15.75" thickBot="1" x14ac:dyDescent="0.3">
      <c r="A54" s="42" t="e">
        <f>#REF!</f>
        <v>#REF!</v>
      </c>
      <c r="B54" s="409" t="e">
        <f>#REF!</f>
        <v>#REF!</v>
      </c>
      <c r="C54" s="405"/>
      <c r="D54" s="405"/>
      <c r="E54" s="405"/>
      <c r="F54" s="405"/>
      <c r="G54" s="405"/>
      <c r="H54" s="410"/>
      <c r="I54" s="410"/>
      <c r="J54" s="75"/>
      <c r="K54" s="77"/>
      <c r="L54" s="75"/>
      <c r="M54" s="77"/>
      <c r="N54" s="21"/>
      <c r="O54" s="14"/>
      <c r="P54" s="75"/>
      <c r="Q54" s="77"/>
      <c r="R54" s="20" t="s">
        <v>8</v>
      </c>
      <c r="S54" s="15" t="s">
        <v>19</v>
      </c>
      <c r="U54" s="75"/>
      <c r="V54" s="77"/>
      <c r="W54" s="21"/>
      <c r="X54" s="14"/>
      <c r="Y54" s="75"/>
      <c r="Z54" s="88"/>
      <c r="AA54" s="75"/>
      <c r="AB54" s="77"/>
      <c r="AC54" s="67"/>
      <c r="AD54" s="81"/>
      <c r="AE54" s="77"/>
    </row>
    <row r="55" spans="1:31" s="32" customFormat="1" ht="16.5" thickBot="1" x14ac:dyDescent="0.3">
      <c r="A55" s="110" t="e">
        <f>#REF!</f>
        <v>#REF!</v>
      </c>
      <c r="B55" s="386" t="e">
        <f>#REF!</f>
        <v>#REF!</v>
      </c>
      <c r="C55" s="387"/>
      <c r="D55" s="387"/>
      <c r="E55" s="387"/>
      <c r="F55" s="387"/>
      <c r="G55" s="387"/>
      <c r="H55" s="387"/>
      <c r="I55" s="387"/>
      <c r="J55" s="113"/>
      <c r="K55" s="114"/>
      <c r="L55" s="113"/>
      <c r="M55" s="114"/>
      <c r="N55" s="111"/>
      <c r="O55" s="112"/>
      <c r="P55" s="113"/>
      <c r="Q55" s="114"/>
      <c r="R55" s="111"/>
      <c r="S55" s="112"/>
      <c r="U55" s="113"/>
      <c r="V55" s="114"/>
      <c r="W55" s="111"/>
      <c r="X55" s="112"/>
      <c r="Y55" s="113"/>
      <c r="Z55" s="96"/>
      <c r="AA55" s="113"/>
      <c r="AB55" s="114"/>
      <c r="AC55" s="67"/>
      <c r="AD55" s="120"/>
      <c r="AE55" s="114"/>
    </row>
    <row r="56" spans="1:31" ht="15.75" thickBot="1" x14ac:dyDescent="0.3">
      <c r="A56" s="40" t="e">
        <f>#REF!</f>
        <v>#REF!</v>
      </c>
      <c r="B56" s="388" t="e">
        <f>#REF!</f>
        <v>#REF!</v>
      </c>
      <c r="C56" s="392"/>
      <c r="D56" s="392"/>
      <c r="E56" s="392"/>
      <c r="F56" s="392"/>
      <c r="G56" s="392"/>
      <c r="H56" s="393" t="s">
        <v>54</v>
      </c>
      <c r="I56" s="394"/>
      <c r="J56" s="100" t="s">
        <v>47</v>
      </c>
      <c r="K56" s="83" t="s">
        <v>19</v>
      </c>
      <c r="L56" s="100" t="s">
        <v>47</v>
      </c>
      <c r="M56" s="85" t="s">
        <v>19</v>
      </c>
      <c r="N56" s="99" t="s">
        <v>47</v>
      </c>
      <c r="O56" s="12" t="s">
        <v>19</v>
      </c>
      <c r="P56" s="100" t="s">
        <v>66</v>
      </c>
      <c r="Q56" s="85" t="s">
        <v>19</v>
      </c>
      <c r="R56" s="99" t="s">
        <v>48</v>
      </c>
      <c r="S56" s="15" t="s">
        <v>19</v>
      </c>
      <c r="U56" s="100" t="s">
        <v>47</v>
      </c>
      <c r="V56" s="83" t="s">
        <v>19</v>
      </c>
      <c r="W56" s="99" t="s">
        <v>47</v>
      </c>
      <c r="X56" s="15" t="s">
        <v>19</v>
      </c>
      <c r="Y56" s="100" t="s">
        <v>47</v>
      </c>
      <c r="Z56" s="85" t="s">
        <v>19</v>
      </c>
      <c r="AA56" s="100" t="s">
        <v>47</v>
      </c>
      <c r="AB56" s="83" t="s">
        <v>19</v>
      </c>
      <c r="AC56" s="31"/>
      <c r="AD56" s="75"/>
      <c r="AE56" s="77"/>
    </row>
    <row r="57" spans="1:31" x14ac:dyDescent="0.25">
      <c r="A57" s="40" t="e">
        <f>#REF!</f>
        <v>#REF!</v>
      </c>
      <c r="B57" s="368" t="e">
        <f>#REF!</f>
        <v>#REF!</v>
      </c>
      <c r="C57" s="369"/>
      <c r="D57" s="369"/>
      <c r="E57" s="369"/>
      <c r="F57" s="369"/>
      <c r="G57" s="369"/>
      <c r="H57" s="370"/>
      <c r="I57" s="370"/>
      <c r="J57" s="82" t="s">
        <v>8</v>
      </c>
      <c r="K57" s="83" t="s">
        <v>19</v>
      </c>
      <c r="L57" s="82" t="s">
        <v>8</v>
      </c>
      <c r="M57" s="85" t="s">
        <v>19</v>
      </c>
      <c r="N57" s="20" t="s">
        <v>8</v>
      </c>
      <c r="O57" s="12" t="s">
        <v>19</v>
      </c>
      <c r="P57" s="82" t="s">
        <v>8</v>
      </c>
      <c r="Q57" s="85" t="s">
        <v>19</v>
      </c>
      <c r="R57" s="20" t="s">
        <v>8</v>
      </c>
      <c r="S57" s="15" t="s">
        <v>19</v>
      </c>
      <c r="U57" s="82" t="s">
        <v>8</v>
      </c>
      <c r="V57" s="83" t="s">
        <v>19</v>
      </c>
      <c r="W57" s="20" t="s">
        <v>8</v>
      </c>
      <c r="X57" s="15" t="s">
        <v>19</v>
      </c>
      <c r="Y57" s="82" t="s">
        <v>8</v>
      </c>
      <c r="Z57" s="85" t="s">
        <v>19</v>
      </c>
      <c r="AA57" s="82" t="s">
        <v>8</v>
      </c>
      <c r="AB57" s="83" t="s">
        <v>19</v>
      </c>
      <c r="AC57" s="31"/>
      <c r="AD57" s="75"/>
      <c r="AE57" s="77"/>
    </row>
    <row r="58" spans="1:31" ht="15" customHeight="1" x14ac:dyDescent="0.25">
      <c r="A58" s="40" t="e">
        <f>#REF!</f>
        <v>#REF!</v>
      </c>
      <c r="B58" s="368" t="e">
        <f>#REF!</f>
        <v>#REF!</v>
      </c>
      <c r="C58" s="369"/>
      <c r="D58" s="369"/>
      <c r="E58" s="369"/>
      <c r="F58" s="369"/>
      <c r="G58" s="369"/>
      <c r="H58" s="370"/>
      <c r="I58" s="370"/>
      <c r="J58" s="82" t="s">
        <v>8</v>
      </c>
      <c r="K58" s="83" t="s">
        <v>19</v>
      </c>
      <c r="L58" s="82" t="s">
        <v>8</v>
      </c>
      <c r="M58" s="85" t="s">
        <v>19</v>
      </c>
      <c r="N58" s="20" t="s">
        <v>8</v>
      </c>
      <c r="O58" s="12" t="s">
        <v>19</v>
      </c>
      <c r="P58" s="82" t="s">
        <v>8</v>
      </c>
      <c r="Q58" s="85" t="s">
        <v>19</v>
      </c>
      <c r="R58" s="20" t="s">
        <v>8</v>
      </c>
      <c r="S58" s="15" t="s">
        <v>19</v>
      </c>
      <c r="U58" s="82" t="s">
        <v>8</v>
      </c>
      <c r="V58" s="83" t="s">
        <v>19</v>
      </c>
      <c r="W58" s="20" t="s">
        <v>8</v>
      </c>
      <c r="X58" s="15" t="s">
        <v>19</v>
      </c>
      <c r="Y58" s="82" t="s">
        <v>8</v>
      </c>
      <c r="Z58" s="85" t="s">
        <v>19</v>
      </c>
      <c r="AA58" s="82" t="s">
        <v>8</v>
      </c>
      <c r="AB58" s="83" t="s">
        <v>19</v>
      </c>
      <c r="AC58" s="31"/>
      <c r="AD58" s="75"/>
      <c r="AE58" s="77"/>
    </row>
    <row r="59" spans="1:31" ht="15" customHeight="1" x14ac:dyDescent="0.25">
      <c r="A59" s="40" t="e">
        <f>#REF!</f>
        <v>#REF!</v>
      </c>
      <c r="B59" s="368" t="e">
        <f>#REF!</f>
        <v>#REF!</v>
      </c>
      <c r="C59" s="369"/>
      <c r="D59" s="369"/>
      <c r="E59" s="369"/>
      <c r="F59" s="369"/>
      <c r="G59" s="369"/>
      <c r="H59" s="370"/>
      <c r="I59" s="370"/>
      <c r="J59" s="82" t="s">
        <v>8</v>
      </c>
      <c r="K59" s="83" t="s">
        <v>19</v>
      </c>
      <c r="L59" s="82" t="s">
        <v>8</v>
      </c>
      <c r="M59" s="85" t="s">
        <v>19</v>
      </c>
      <c r="N59" s="20" t="s">
        <v>8</v>
      </c>
      <c r="O59" s="12" t="s">
        <v>19</v>
      </c>
      <c r="P59" s="82" t="s">
        <v>8</v>
      </c>
      <c r="Q59" s="85" t="s">
        <v>19</v>
      </c>
      <c r="R59" s="20" t="s">
        <v>8</v>
      </c>
      <c r="S59" s="15" t="s">
        <v>19</v>
      </c>
      <c r="U59" s="82" t="s">
        <v>8</v>
      </c>
      <c r="V59" s="83" t="s">
        <v>19</v>
      </c>
      <c r="W59" s="20" t="s">
        <v>8</v>
      </c>
      <c r="X59" s="15" t="s">
        <v>19</v>
      </c>
      <c r="Y59" s="82" t="s">
        <v>8</v>
      </c>
      <c r="Z59" s="85" t="s">
        <v>19</v>
      </c>
      <c r="AA59" s="82" t="s">
        <v>8</v>
      </c>
      <c r="AB59" s="83" t="s">
        <v>19</v>
      </c>
      <c r="AC59" s="31"/>
      <c r="AD59" s="75"/>
      <c r="AE59" s="77"/>
    </row>
    <row r="60" spans="1:31" ht="15" customHeight="1" x14ac:dyDescent="0.25">
      <c r="A60" s="40" t="e">
        <f>#REF!</f>
        <v>#REF!</v>
      </c>
      <c r="B60" s="368" t="e">
        <f>#REF!</f>
        <v>#REF!</v>
      </c>
      <c r="C60" s="369"/>
      <c r="D60" s="369"/>
      <c r="E60" s="369"/>
      <c r="F60" s="369"/>
      <c r="G60" s="369"/>
      <c r="H60" s="370"/>
      <c r="I60" s="370"/>
      <c r="J60" s="82" t="s">
        <v>8</v>
      </c>
      <c r="K60" s="83" t="s">
        <v>19</v>
      </c>
      <c r="L60" s="82" t="s">
        <v>8</v>
      </c>
      <c r="M60" s="85" t="s">
        <v>19</v>
      </c>
      <c r="N60" s="20" t="s">
        <v>8</v>
      </c>
      <c r="O60" s="12" t="s">
        <v>19</v>
      </c>
      <c r="P60" s="82" t="s">
        <v>8</v>
      </c>
      <c r="Q60" s="85" t="s">
        <v>19</v>
      </c>
      <c r="R60" s="20" t="s">
        <v>8</v>
      </c>
      <c r="S60" s="15" t="s">
        <v>19</v>
      </c>
      <c r="U60" s="82" t="s">
        <v>8</v>
      </c>
      <c r="V60" s="83" t="s">
        <v>19</v>
      </c>
      <c r="W60" s="20" t="s">
        <v>8</v>
      </c>
      <c r="X60" s="15" t="s">
        <v>19</v>
      </c>
      <c r="Y60" s="82" t="s">
        <v>8</v>
      </c>
      <c r="Z60" s="85" t="s">
        <v>19</v>
      </c>
      <c r="AA60" s="82" t="s">
        <v>8</v>
      </c>
      <c r="AB60" s="83" t="s">
        <v>19</v>
      </c>
      <c r="AC60" s="31"/>
      <c r="AD60" s="82" t="s">
        <v>8</v>
      </c>
      <c r="AE60" s="83" t="s">
        <v>19</v>
      </c>
    </row>
    <row r="61" spans="1:31" ht="15" customHeight="1" x14ac:dyDescent="0.25">
      <c r="A61" s="40" t="e">
        <f>#REF!</f>
        <v>#REF!</v>
      </c>
      <c r="B61" s="368" t="e">
        <f>#REF!</f>
        <v>#REF!</v>
      </c>
      <c r="C61" s="369"/>
      <c r="D61" s="369"/>
      <c r="E61" s="369"/>
      <c r="F61" s="369"/>
      <c r="G61" s="369"/>
      <c r="H61" s="370"/>
      <c r="I61" s="370"/>
      <c r="J61" s="82" t="s">
        <v>8</v>
      </c>
      <c r="K61" s="83" t="s">
        <v>19</v>
      </c>
      <c r="L61" s="82" t="s">
        <v>8</v>
      </c>
      <c r="M61" s="85" t="s">
        <v>19</v>
      </c>
      <c r="N61" s="20" t="s">
        <v>8</v>
      </c>
      <c r="O61" s="12" t="s">
        <v>19</v>
      </c>
      <c r="P61" s="82" t="s">
        <v>8</v>
      </c>
      <c r="Q61" s="85" t="s">
        <v>19</v>
      </c>
      <c r="R61" s="20" t="s">
        <v>8</v>
      </c>
      <c r="S61" s="15" t="s">
        <v>19</v>
      </c>
      <c r="U61" s="82" t="s">
        <v>8</v>
      </c>
      <c r="V61" s="83" t="s">
        <v>19</v>
      </c>
      <c r="W61" s="20" t="s">
        <v>8</v>
      </c>
      <c r="X61" s="15" t="s">
        <v>19</v>
      </c>
      <c r="Y61" s="82" t="s">
        <v>8</v>
      </c>
      <c r="Z61" s="85" t="s">
        <v>19</v>
      </c>
      <c r="AA61" s="82" t="s">
        <v>8</v>
      </c>
      <c r="AB61" s="83" t="s">
        <v>19</v>
      </c>
      <c r="AC61" s="31"/>
      <c r="AD61" s="82" t="s">
        <v>8</v>
      </c>
      <c r="AE61" s="83" t="s">
        <v>19</v>
      </c>
    </row>
    <row r="62" spans="1:31" ht="15" customHeight="1" x14ac:dyDescent="0.25">
      <c r="A62" s="40" t="e">
        <f>#REF!</f>
        <v>#REF!</v>
      </c>
      <c r="B62" s="368" t="e">
        <f>#REF!</f>
        <v>#REF!</v>
      </c>
      <c r="C62" s="369"/>
      <c r="D62" s="369"/>
      <c r="E62" s="369"/>
      <c r="F62" s="369"/>
      <c r="G62" s="369"/>
      <c r="H62" s="370"/>
      <c r="I62" s="370"/>
      <c r="J62" s="82" t="s">
        <v>8</v>
      </c>
      <c r="K62" s="83" t="s">
        <v>19</v>
      </c>
      <c r="L62" s="82" t="s">
        <v>8</v>
      </c>
      <c r="M62" s="85" t="s">
        <v>19</v>
      </c>
      <c r="N62" s="20" t="s">
        <v>8</v>
      </c>
      <c r="O62" s="12" t="s">
        <v>19</v>
      </c>
      <c r="P62" s="82" t="s">
        <v>8</v>
      </c>
      <c r="Q62" s="85" t="s">
        <v>19</v>
      </c>
      <c r="R62" s="20" t="s">
        <v>8</v>
      </c>
      <c r="S62" s="15" t="s">
        <v>19</v>
      </c>
      <c r="U62" s="82" t="s">
        <v>8</v>
      </c>
      <c r="V62" s="83" t="s">
        <v>19</v>
      </c>
      <c r="W62" s="20" t="s">
        <v>8</v>
      </c>
      <c r="X62" s="15" t="s">
        <v>19</v>
      </c>
      <c r="Y62" s="82" t="s">
        <v>8</v>
      </c>
      <c r="Z62" s="85" t="s">
        <v>19</v>
      </c>
      <c r="AA62" s="82" t="s">
        <v>8</v>
      </c>
      <c r="AB62" s="83" t="s">
        <v>19</v>
      </c>
      <c r="AC62" s="31"/>
      <c r="AD62" s="82" t="s">
        <v>8</v>
      </c>
      <c r="AE62" s="83" t="s">
        <v>19</v>
      </c>
    </row>
    <row r="63" spans="1:31" ht="15.75" customHeight="1" thickBot="1" x14ac:dyDescent="0.3">
      <c r="A63" s="40" t="e">
        <f>#REF!</f>
        <v>#REF!</v>
      </c>
      <c r="B63" s="368" t="e">
        <f>#REF!</f>
        <v>#REF!</v>
      </c>
      <c r="C63" s="369"/>
      <c r="D63" s="369"/>
      <c r="E63" s="369"/>
      <c r="F63" s="369"/>
      <c r="G63" s="369"/>
      <c r="H63" s="370"/>
      <c r="I63" s="370"/>
      <c r="J63" s="82" t="s">
        <v>8</v>
      </c>
      <c r="K63" s="83" t="s">
        <v>19</v>
      </c>
      <c r="L63" s="82" t="s">
        <v>8</v>
      </c>
      <c r="M63" s="85" t="s">
        <v>19</v>
      </c>
      <c r="N63" s="20" t="s">
        <v>8</v>
      </c>
      <c r="O63" s="12" t="s">
        <v>19</v>
      </c>
      <c r="P63" s="82" t="s">
        <v>8</v>
      </c>
      <c r="Q63" s="85" t="s">
        <v>19</v>
      </c>
      <c r="R63" s="20" t="s">
        <v>8</v>
      </c>
      <c r="S63" s="15" t="s">
        <v>19</v>
      </c>
      <c r="U63" s="82" t="s">
        <v>8</v>
      </c>
      <c r="V63" s="83" t="s">
        <v>19</v>
      </c>
      <c r="W63" s="20" t="s">
        <v>8</v>
      </c>
      <c r="X63" s="15" t="s">
        <v>19</v>
      </c>
      <c r="Y63" s="82" t="s">
        <v>8</v>
      </c>
      <c r="Z63" s="85" t="s">
        <v>19</v>
      </c>
      <c r="AA63" s="82" t="s">
        <v>8</v>
      </c>
      <c r="AB63" s="83" t="s">
        <v>19</v>
      </c>
      <c r="AC63" s="31"/>
      <c r="AD63" s="82" t="s">
        <v>8</v>
      </c>
      <c r="AE63" s="83" t="s">
        <v>19</v>
      </c>
    </row>
    <row r="64" spans="1:31" s="32" customFormat="1" ht="16.5" thickBot="1" x14ac:dyDescent="0.3">
      <c r="A64" s="110" t="e">
        <f>#REF!</f>
        <v>#REF!</v>
      </c>
      <c r="B64" s="386" t="e">
        <f>#REF!</f>
        <v>#REF!</v>
      </c>
      <c r="C64" s="387"/>
      <c r="D64" s="387"/>
      <c r="E64" s="387"/>
      <c r="F64" s="387"/>
      <c r="G64" s="387"/>
      <c r="H64" s="387"/>
      <c r="I64" s="387"/>
      <c r="J64" s="113"/>
      <c r="K64" s="114"/>
      <c r="L64" s="113"/>
      <c r="M64" s="114"/>
      <c r="N64" s="111"/>
      <c r="O64" s="112"/>
      <c r="P64" s="113"/>
      <c r="Q64" s="114"/>
      <c r="R64" s="111"/>
      <c r="S64" s="112"/>
      <c r="U64" s="113"/>
      <c r="V64" s="114"/>
      <c r="W64" s="111"/>
      <c r="X64" s="112"/>
      <c r="Y64" s="113"/>
      <c r="Z64" s="96"/>
      <c r="AA64" s="113"/>
      <c r="AB64" s="114"/>
      <c r="AC64" s="67"/>
      <c r="AD64" s="113"/>
      <c r="AE64" s="114"/>
    </row>
    <row r="65" spans="1:31" ht="15" customHeight="1" x14ac:dyDescent="0.25">
      <c r="A65" s="40" t="e">
        <f>#REF!</f>
        <v>#REF!</v>
      </c>
      <c r="B65" s="388" t="e">
        <f>#REF!</f>
        <v>#REF!</v>
      </c>
      <c r="C65" s="370"/>
      <c r="D65" s="370"/>
      <c r="E65" s="370"/>
      <c r="F65" s="370"/>
      <c r="G65" s="370"/>
      <c r="H65" s="370"/>
      <c r="I65" s="370"/>
      <c r="J65" s="82" t="s">
        <v>8</v>
      </c>
      <c r="K65" s="83" t="s">
        <v>19</v>
      </c>
      <c r="L65" s="82" t="s">
        <v>8</v>
      </c>
      <c r="M65" s="85" t="s">
        <v>19</v>
      </c>
      <c r="N65" s="20" t="s">
        <v>8</v>
      </c>
      <c r="O65" s="12" t="s">
        <v>19</v>
      </c>
      <c r="P65" s="82" t="s">
        <v>8</v>
      </c>
      <c r="Q65" s="85" t="s">
        <v>19</v>
      </c>
      <c r="R65" s="20" t="s">
        <v>8</v>
      </c>
      <c r="S65" s="15" t="s">
        <v>19</v>
      </c>
      <c r="U65" s="82" t="s">
        <v>8</v>
      </c>
      <c r="V65" s="83" t="s">
        <v>19</v>
      </c>
      <c r="W65" s="20" t="s">
        <v>8</v>
      </c>
      <c r="X65" s="15" t="s">
        <v>19</v>
      </c>
      <c r="Y65" s="82" t="s">
        <v>8</v>
      </c>
      <c r="Z65" s="85" t="s">
        <v>19</v>
      </c>
      <c r="AA65" s="82" t="s">
        <v>8</v>
      </c>
      <c r="AB65" s="83" t="s">
        <v>19</v>
      </c>
      <c r="AC65" s="31"/>
      <c r="AD65" s="82" t="s">
        <v>8</v>
      </c>
      <c r="AE65" s="83" t="s">
        <v>19</v>
      </c>
    </row>
    <row r="66" spans="1:31" ht="15" customHeight="1" x14ac:dyDescent="0.25">
      <c r="A66" s="40" t="e">
        <f>#REF!</f>
        <v>#REF!</v>
      </c>
      <c r="B66" s="388" t="e">
        <f>#REF!</f>
        <v>#REF!</v>
      </c>
      <c r="C66" s="370"/>
      <c r="D66" s="370"/>
      <c r="E66" s="370"/>
      <c r="F66" s="370"/>
      <c r="G66" s="370"/>
      <c r="H66" s="370"/>
      <c r="I66" s="370"/>
      <c r="J66" s="82" t="s">
        <v>8</v>
      </c>
      <c r="K66" s="83" t="s">
        <v>19</v>
      </c>
      <c r="L66" s="82" t="s">
        <v>8</v>
      </c>
      <c r="M66" s="85" t="s">
        <v>19</v>
      </c>
      <c r="N66" s="20" t="s">
        <v>8</v>
      </c>
      <c r="O66" s="12" t="s">
        <v>19</v>
      </c>
      <c r="P66" s="82" t="s">
        <v>8</v>
      </c>
      <c r="Q66" s="85" t="s">
        <v>19</v>
      </c>
      <c r="R66" s="20" t="s">
        <v>8</v>
      </c>
      <c r="S66" s="15" t="s">
        <v>19</v>
      </c>
      <c r="U66" s="82" t="s">
        <v>8</v>
      </c>
      <c r="V66" s="83" t="s">
        <v>19</v>
      </c>
      <c r="W66" s="20" t="s">
        <v>8</v>
      </c>
      <c r="X66" s="15" t="s">
        <v>19</v>
      </c>
      <c r="Y66" s="82" t="s">
        <v>8</v>
      </c>
      <c r="Z66" s="85" t="s">
        <v>19</v>
      </c>
      <c r="AA66" s="82" t="s">
        <v>8</v>
      </c>
      <c r="AB66" s="83" t="s">
        <v>19</v>
      </c>
      <c r="AC66" s="31"/>
      <c r="AD66" s="82" t="s">
        <v>8</v>
      </c>
      <c r="AE66" s="83" t="s">
        <v>19</v>
      </c>
    </row>
    <row r="67" spans="1:31" ht="15" customHeight="1" x14ac:dyDescent="0.25">
      <c r="A67" s="40" t="e">
        <f>#REF!</f>
        <v>#REF!</v>
      </c>
      <c r="B67" s="388" t="e">
        <f>#REF!</f>
        <v>#REF!</v>
      </c>
      <c r="C67" s="370"/>
      <c r="D67" s="370"/>
      <c r="E67" s="370"/>
      <c r="F67" s="370"/>
      <c r="G67" s="370"/>
      <c r="H67" s="370"/>
      <c r="I67" s="370"/>
      <c r="J67" s="82" t="s">
        <v>8</v>
      </c>
      <c r="K67" s="83" t="s">
        <v>19</v>
      </c>
      <c r="L67" s="82" t="s">
        <v>8</v>
      </c>
      <c r="M67" s="85" t="s">
        <v>19</v>
      </c>
      <c r="N67" s="20" t="s">
        <v>8</v>
      </c>
      <c r="O67" s="12" t="s">
        <v>19</v>
      </c>
      <c r="P67" s="82" t="s">
        <v>8</v>
      </c>
      <c r="Q67" s="85" t="s">
        <v>19</v>
      </c>
      <c r="R67" s="20" t="s">
        <v>8</v>
      </c>
      <c r="S67" s="15" t="s">
        <v>19</v>
      </c>
      <c r="U67" s="82" t="s">
        <v>8</v>
      </c>
      <c r="V67" s="83" t="s">
        <v>19</v>
      </c>
      <c r="W67" s="20" t="s">
        <v>8</v>
      </c>
      <c r="X67" s="15" t="s">
        <v>19</v>
      </c>
      <c r="Y67" s="82" t="s">
        <v>8</v>
      </c>
      <c r="Z67" s="85" t="s">
        <v>19</v>
      </c>
      <c r="AA67" s="82" t="s">
        <v>8</v>
      </c>
      <c r="AB67" s="83" t="s">
        <v>19</v>
      </c>
      <c r="AC67" s="31"/>
      <c r="AD67" s="75"/>
      <c r="AE67" s="77"/>
    </row>
    <row r="68" spans="1:31" ht="15.75" customHeight="1" thickBot="1" x14ac:dyDescent="0.3">
      <c r="A68" s="40" t="e">
        <f>#REF!</f>
        <v>#REF!</v>
      </c>
      <c r="B68" s="388" t="e">
        <f>#REF!</f>
        <v>#REF!</v>
      </c>
      <c r="C68" s="370"/>
      <c r="D68" s="370"/>
      <c r="E68" s="370"/>
      <c r="F68" s="370"/>
      <c r="G68" s="370"/>
      <c r="H68" s="370"/>
      <c r="I68" s="370"/>
      <c r="J68" s="89" t="s">
        <v>8</v>
      </c>
      <c r="K68" s="92" t="s">
        <v>19</v>
      </c>
      <c r="L68" s="89" t="s">
        <v>8</v>
      </c>
      <c r="M68" s="90" t="s">
        <v>19</v>
      </c>
      <c r="N68" s="27" t="s">
        <v>8</v>
      </c>
      <c r="O68" s="28" t="s">
        <v>19</v>
      </c>
      <c r="P68" s="89" t="s">
        <v>8</v>
      </c>
      <c r="Q68" s="90" t="s">
        <v>19</v>
      </c>
      <c r="R68" s="27" t="s">
        <v>8</v>
      </c>
      <c r="S68" s="29" t="s">
        <v>19</v>
      </c>
      <c r="U68" s="27" t="s">
        <v>8</v>
      </c>
      <c r="V68" s="29" t="s">
        <v>19</v>
      </c>
      <c r="W68" s="27" t="s">
        <v>8</v>
      </c>
      <c r="X68" s="29" t="s">
        <v>19</v>
      </c>
      <c r="Y68" s="89" t="s">
        <v>8</v>
      </c>
      <c r="Z68" s="90" t="s">
        <v>19</v>
      </c>
      <c r="AA68" s="89" t="s">
        <v>8</v>
      </c>
      <c r="AB68" s="92" t="s">
        <v>19</v>
      </c>
      <c r="AC68" s="31"/>
      <c r="AD68" s="89" t="s">
        <v>8</v>
      </c>
      <c r="AE68" s="92" t="s">
        <v>19</v>
      </c>
    </row>
    <row r="69" spans="1:31" s="32" customFormat="1" x14ac:dyDescent="0.25">
      <c r="A69" s="49"/>
      <c r="B69" s="50"/>
      <c r="C69" s="50"/>
      <c r="D69" s="50"/>
      <c r="E69" s="50"/>
      <c r="F69" s="50"/>
      <c r="G69" s="50"/>
      <c r="H69" s="50"/>
      <c r="I69" s="50"/>
      <c r="J69" s="51"/>
      <c r="K69" s="51"/>
      <c r="L69" s="31"/>
      <c r="M69" s="31"/>
      <c r="N69" s="31"/>
      <c r="O69" s="31"/>
      <c r="P69" s="31"/>
      <c r="Q69" s="31"/>
      <c r="R69" s="59"/>
      <c r="S69" s="31"/>
      <c r="U69" s="31"/>
      <c r="V69" s="31"/>
      <c r="AC69" s="69"/>
      <c r="AD69" s="31"/>
      <c r="AE69" s="31"/>
    </row>
    <row r="70" spans="1:31" s="32" customFormat="1" x14ac:dyDescent="0.25">
      <c r="B70" s="23"/>
      <c r="C70" s="23"/>
      <c r="D70" s="23"/>
      <c r="E70" s="23"/>
      <c r="F70" s="23"/>
      <c r="G70" s="23"/>
      <c r="H70" s="23"/>
      <c r="I70" s="23"/>
      <c r="J70" s="31"/>
      <c r="K70" s="31"/>
      <c r="L70" s="31"/>
      <c r="M70" s="31"/>
      <c r="N70" s="31"/>
      <c r="O70" s="31"/>
      <c r="P70" s="31"/>
      <c r="Q70" s="31"/>
      <c r="R70" s="31"/>
      <c r="S70" s="31"/>
      <c r="U70" s="31"/>
      <c r="V70" s="31"/>
      <c r="AC70" s="69"/>
      <c r="AD70" s="3"/>
      <c r="AE70" s="3"/>
    </row>
    <row r="71" spans="1:31" x14ac:dyDescent="0.25">
      <c r="B71" s="4" t="s">
        <v>8</v>
      </c>
      <c r="C71" s="8" t="s">
        <v>46</v>
      </c>
      <c r="D71" s="8"/>
    </row>
    <row r="72" spans="1:31" x14ac:dyDescent="0.25">
      <c r="B72" s="5" t="s">
        <v>19</v>
      </c>
      <c r="C72" s="8" t="s">
        <v>55</v>
      </c>
      <c r="D72" s="8"/>
    </row>
    <row r="73" spans="1:31" x14ac:dyDescent="0.25">
      <c r="B73" s="45" t="s">
        <v>88</v>
      </c>
      <c r="C73" s="371" t="s">
        <v>86</v>
      </c>
      <c r="D73" s="371"/>
      <c r="E73" s="372"/>
      <c r="F73" s="372"/>
      <c r="G73" s="372"/>
      <c r="H73" s="372"/>
      <c r="I73" s="372"/>
      <c r="J73" s="372"/>
      <c r="K73" s="46"/>
    </row>
    <row r="74" spans="1:31" x14ac:dyDescent="0.25">
      <c r="B74" s="24"/>
      <c r="C74" s="372"/>
      <c r="D74" s="372"/>
      <c r="E74" s="372"/>
      <c r="F74" s="372"/>
      <c r="G74" s="372"/>
      <c r="H74" s="372"/>
      <c r="I74" s="372"/>
      <c r="J74" s="372"/>
      <c r="K74" s="46"/>
    </row>
    <row r="75" spans="1:31" x14ac:dyDescent="0.25">
      <c r="B75" s="24"/>
      <c r="C75" s="372"/>
      <c r="D75" s="372"/>
      <c r="E75" s="372"/>
      <c r="F75" s="372"/>
      <c r="G75" s="372"/>
      <c r="H75" s="372"/>
      <c r="I75" s="372"/>
      <c r="J75" s="372"/>
      <c r="K75" s="46"/>
    </row>
    <row r="104" spans="2:31" x14ac:dyDescent="0.25">
      <c r="B104" s="7"/>
      <c r="C104" s="7"/>
      <c r="D104" s="7"/>
      <c r="E104" s="7"/>
      <c r="F104" s="8"/>
      <c r="G104" s="8"/>
      <c r="H104"/>
      <c r="I104"/>
      <c r="J104"/>
      <c r="K104"/>
      <c r="L104"/>
      <c r="M104"/>
      <c r="N104"/>
      <c r="O104"/>
      <c r="P104"/>
      <c r="Q104"/>
      <c r="R104"/>
      <c r="S104"/>
      <c r="U104"/>
      <c r="V104"/>
    </row>
    <row r="105" spans="2:31" x14ac:dyDescent="0.25">
      <c r="F105" s="8"/>
      <c r="G105" s="8"/>
      <c r="H105"/>
      <c r="I105"/>
      <c r="J105"/>
      <c r="K105"/>
      <c r="L105"/>
      <c r="M105"/>
      <c r="N105"/>
      <c r="O105"/>
      <c r="P105"/>
      <c r="Q105"/>
      <c r="R105"/>
      <c r="S105"/>
      <c r="U105"/>
      <c r="V105"/>
    </row>
    <row r="109" spans="2:31" x14ac:dyDescent="0.25">
      <c r="AD109"/>
      <c r="AE109"/>
    </row>
    <row r="110" spans="2:31" x14ac:dyDescent="0.25">
      <c r="AD110"/>
      <c r="AE110"/>
    </row>
  </sheetData>
  <mergeCells count="85">
    <mergeCell ref="B25:I25"/>
    <mergeCell ref="A3:I3"/>
    <mergeCell ref="A4:F4"/>
    <mergeCell ref="G4:H4"/>
    <mergeCell ref="B15:I15"/>
    <mergeCell ref="A5:I5"/>
    <mergeCell ref="A6:I6"/>
    <mergeCell ref="A7:I7"/>
    <mergeCell ref="A8:I8"/>
    <mergeCell ref="B14:G14"/>
    <mergeCell ref="H14:I14"/>
    <mergeCell ref="B10:I10"/>
    <mergeCell ref="B11:I11"/>
    <mergeCell ref="B12:I12"/>
    <mergeCell ref="B13:G13"/>
    <mergeCell ref="H13:I13"/>
    <mergeCell ref="B21:I21"/>
    <mergeCell ref="B22:G22"/>
    <mergeCell ref="B23:F23"/>
    <mergeCell ref="G23:H23"/>
    <mergeCell ref="B24:I24"/>
    <mergeCell ref="B16:I16"/>
    <mergeCell ref="B17:I17"/>
    <mergeCell ref="B18:I18"/>
    <mergeCell ref="B19:I19"/>
    <mergeCell ref="B20:I20"/>
    <mergeCell ref="B34:G34"/>
    <mergeCell ref="B38:F38"/>
    <mergeCell ref="G38:H38"/>
    <mergeCell ref="B29:I29"/>
    <mergeCell ref="B30:G30"/>
    <mergeCell ref="B26:I26"/>
    <mergeCell ref="B31:G31"/>
    <mergeCell ref="B32:G32"/>
    <mergeCell ref="B33:G33"/>
    <mergeCell ref="B27:I27"/>
    <mergeCell ref="B28:I28"/>
    <mergeCell ref="B46:I46"/>
    <mergeCell ref="B39:G39"/>
    <mergeCell ref="B40:G40"/>
    <mergeCell ref="B47:I47"/>
    <mergeCell ref="B35:G35"/>
    <mergeCell ref="B36:I36"/>
    <mergeCell ref="B37:I37"/>
    <mergeCell ref="B41:G41"/>
    <mergeCell ref="AD1:AE2"/>
    <mergeCell ref="B63:I63"/>
    <mergeCell ref="B64:I64"/>
    <mergeCell ref="B65:I65"/>
    <mergeCell ref="B57:I57"/>
    <mergeCell ref="B58:I58"/>
    <mergeCell ref="B59:I59"/>
    <mergeCell ref="B60:I60"/>
    <mergeCell ref="B61:I61"/>
    <mergeCell ref="B62:I62"/>
    <mergeCell ref="AD9:AE9"/>
    <mergeCell ref="B48:I48"/>
    <mergeCell ref="B42:G42"/>
    <mergeCell ref="B56:G56"/>
    <mergeCell ref="H56:I56"/>
    <mergeCell ref="B50:F50"/>
    <mergeCell ref="C73:J75"/>
    <mergeCell ref="J1:S2"/>
    <mergeCell ref="U1:AB2"/>
    <mergeCell ref="B66:I66"/>
    <mergeCell ref="B67:I67"/>
    <mergeCell ref="B68:I68"/>
    <mergeCell ref="B51:I51"/>
    <mergeCell ref="B52:G52"/>
    <mergeCell ref="B53:I53"/>
    <mergeCell ref="B55:I55"/>
    <mergeCell ref="Y9:Z9"/>
    <mergeCell ref="B54:I54"/>
    <mergeCell ref="B49:F49"/>
    <mergeCell ref="B43:I43"/>
    <mergeCell ref="B44:I44"/>
    <mergeCell ref="B45:G45"/>
    <mergeCell ref="AF9:AG9"/>
    <mergeCell ref="AH9:AI9"/>
    <mergeCell ref="AA9:AB9"/>
    <mergeCell ref="A9:I9"/>
    <mergeCell ref="J9:K9"/>
    <mergeCell ref="L9:M9"/>
    <mergeCell ref="P9:Q9"/>
    <mergeCell ref="U9:V9"/>
  </mergeCells>
  <phoneticPr fontId="0" type="noConversion"/>
  <conditionalFormatting sqref="M67">
    <cfRule type="expression" dxfId="20" priority="2">
      <formula>#REF!=0</formula>
    </cfRule>
  </conditionalFormatting>
  <conditionalFormatting sqref="K67">
    <cfRule type="expression" dxfId="19" priority="1">
      <formula>#REF!=0</formula>
    </cfRule>
  </conditionalFormatting>
  <conditionalFormatting sqref="S67">
    <cfRule type="expression" dxfId="18" priority="6">
      <formula>#REF!=0</formula>
    </cfRule>
  </conditionalFormatting>
  <conditionalFormatting sqref="O67">
    <cfRule type="expression" dxfId="17" priority="7">
      <formula>#REF!=0</formula>
    </cfRule>
  </conditionalFormatting>
  <conditionalFormatting sqref="Q67">
    <cfRule type="expression" dxfId="16" priority="3">
      <formula>#REF!=0</formula>
    </cfRule>
  </conditionalFormatting>
  <pageMargins left="0.7" right="0.7" top="0.75" bottom="0.75" header="0.3" footer="0.3"/>
  <pageSetup paperSize="9" scale="5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E109"/>
  <sheetViews>
    <sheetView showGridLines="0" topLeftCell="B1" zoomScale="70" zoomScaleNormal="70" workbookViewId="0">
      <selection activeCell="T15" sqref="T15"/>
    </sheetView>
  </sheetViews>
  <sheetFormatPr defaultColWidth="8.85546875" defaultRowHeight="15" x14ac:dyDescent="0.25"/>
  <cols>
    <col min="1" max="1" width="5.28515625" customWidth="1"/>
    <col min="2" max="5" width="11" style="6" customWidth="1"/>
    <col min="6" max="7" width="9.42578125" style="6" customWidth="1"/>
    <col min="8" max="8" width="9.42578125" style="3" customWidth="1"/>
    <col min="9" max="9" width="9.42578125" style="6" customWidth="1"/>
    <col min="10" max="10" width="12.7109375" style="3" customWidth="1"/>
    <col min="11" max="11" width="4.7109375" style="3" customWidth="1"/>
    <col min="12" max="12" width="12.7109375" style="3" customWidth="1"/>
    <col min="13" max="13" width="4.28515625" style="3" customWidth="1"/>
    <col min="14" max="14" width="12.7109375" style="3" customWidth="1"/>
    <col min="15" max="15" width="4.28515625" style="3" customWidth="1"/>
    <col min="16" max="16" width="12.7109375" style="3" customWidth="1"/>
    <col min="17" max="17" width="4.28515625" style="3" customWidth="1"/>
    <col min="18" max="18" width="12.7109375" style="3" customWidth="1"/>
    <col min="19" max="19" width="4.28515625" style="3" customWidth="1"/>
    <col min="20" max="20" width="1.7109375" customWidth="1"/>
    <col min="21" max="21" width="12.7109375" style="3" customWidth="1"/>
    <col min="22" max="22" width="4.28515625" style="3" customWidth="1"/>
    <col min="23" max="23" width="12.7109375" customWidth="1"/>
    <col min="24" max="24" width="4.28515625" customWidth="1"/>
    <col min="25" max="25" width="12.7109375" customWidth="1"/>
    <col min="26" max="26" width="4.28515625" customWidth="1"/>
    <col min="27" max="27" width="12.7109375" customWidth="1"/>
    <col min="28" max="28" width="4.28515625" customWidth="1"/>
    <col min="29" max="29" width="1.7109375" style="69" customWidth="1"/>
    <col min="30" max="30" width="12.7109375" style="3" customWidth="1"/>
    <col min="31" max="31" width="4.28515625" style="3" customWidth="1"/>
  </cols>
  <sheetData>
    <row r="1" spans="1:31" x14ac:dyDescent="0.25">
      <c r="J1" s="373" t="s">
        <v>106</v>
      </c>
      <c r="K1" s="374"/>
      <c r="L1" s="375"/>
      <c r="M1" s="375"/>
      <c r="N1" s="375"/>
      <c r="O1" s="375"/>
      <c r="P1" s="375"/>
      <c r="Q1" s="375"/>
      <c r="R1" s="375"/>
      <c r="S1" s="376"/>
      <c r="U1" s="461" t="s">
        <v>107</v>
      </c>
      <c r="V1" s="462"/>
      <c r="W1" s="463"/>
      <c r="X1" s="463"/>
      <c r="Y1" s="463"/>
      <c r="Z1" s="463"/>
      <c r="AA1" s="463"/>
      <c r="AB1" s="464"/>
      <c r="AD1" s="373" t="s">
        <v>104</v>
      </c>
      <c r="AE1" s="376"/>
    </row>
    <row r="2" spans="1:31" ht="15.75" thickBot="1" x14ac:dyDescent="0.3">
      <c r="J2" s="377"/>
      <c r="K2" s="378"/>
      <c r="L2" s="378"/>
      <c r="M2" s="378"/>
      <c r="N2" s="378"/>
      <c r="O2" s="378"/>
      <c r="P2" s="378"/>
      <c r="Q2" s="378"/>
      <c r="R2" s="378"/>
      <c r="S2" s="379"/>
      <c r="U2" s="465"/>
      <c r="V2" s="466"/>
      <c r="W2" s="467"/>
      <c r="X2" s="467"/>
      <c r="Y2" s="467"/>
      <c r="Z2" s="467"/>
      <c r="AA2" s="467"/>
      <c r="AB2" s="468"/>
      <c r="AD2" s="377"/>
      <c r="AE2" s="379"/>
    </row>
    <row r="3" spans="1:31" s="2" customFormat="1" ht="15" customHeight="1" thickBot="1" x14ac:dyDescent="0.3">
      <c r="A3" s="424" t="s">
        <v>93</v>
      </c>
      <c r="B3" s="425"/>
      <c r="C3" s="425"/>
      <c r="D3" s="425"/>
      <c r="E3" s="425"/>
      <c r="F3" s="425"/>
      <c r="G3" s="426"/>
      <c r="H3" s="426"/>
      <c r="I3" s="426"/>
      <c r="J3" s="73">
        <v>1</v>
      </c>
      <c r="K3" s="74" t="s">
        <v>9</v>
      </c>
      <c r="L3" s="73">
        <v>2</v>
      </c>
      <c r="M3" s="74" t="s">
        <v>9</v>
      </c>
      <c r="N3" s="73">
        <v>3</v>
      </c>
      <c r="O3" s="74" t="s">
        <v>9</v>
      </c>
      <c r="P3" s="73">
        <v>4</v>
      </c>
      <c r="Q3" s="74" t="s">
        <v>9</v>
      </c>
      <c r="R3" s="73">
        <v>5</v>
      </c>
      <c r="S3" s="74" t="s">
        <v>9</v>
      </c>
      <c r="U3" s="73">
        <v>6</v>
      </c>
      <c r="V3" s="74" t="s">
        <v>9</v>
      </c>
      <c r="W3" s="73">
        <v>7</v>
      </c>
      <c r="X3" s="74" t="s">
        <v>9</v>
      </c>
      <c r="Y3" s="73">
        <v>8</v>
      </c>
      <c r="Z3" s="74" t="s">
        <v>9</v>
      </c>
      <c r="AA3" s="73">
        <v>9</v>
      </c>
      <c r="AB3" s="74" t="s">
        <v>9</v>
      </c>
      <c r="AC3" s="96"/>
      <c r="AD3" s="73">
        <v>10</v>
      </c>
      <c r="AE3" s="74" t="s">
        <v>9</v>
      </c>
    </row>
    <row r="4" spans="1:31" ht="15" customHeight="1" thickBot="1" x14ac:dyDescent="0.3">
      <c r="A4" s="368" t="s">
        <v>85</v>
      </c>
      <c r="B4" s="401"/>
      <c r="C4" s="401"/>
      <c r="D4" s="401"/>
      <c r="E4" s="401"/>
      <c r="F4" s="401"/>
      <c r="G4" s="427" t="s">
        <v>108</v>
      </c>
      <c r="H4" s="428"/>
      <c r="I4" s="44">
        <f>K4+M4+O4+Q4+S4+V4+X4+Z4+AC4</f>
        <v>0</v>
      </c>
      <c r="J4" s="75" t="s">
        <v>1</v>
      </c>
      <c r="K4" s="76"/>
      <c r="L4" s="75" t="s">
        <v>1</v>
      </c>
      <c r="M4" s="76"/>
      <c r="N4" s="75" t="s">
        <v>1</v>
      </c>
      <c r="O4" s="76"/>
      <c r="P4" s="75" t="s">
        <v>1</v>
      </c>
      <c r="Q4" s="76"/>
      <c r="R4" s="75" t="s">
        <v>3</v>
      </c>
      <c r="S4" s="76"/>
      <c r="U4" s="75" t="s">
        <v>1</v>
      </c>
      <c r="V4" s="76"/>
      <c r="W4" s="75" t="s">
        <v>1</v>
      </c>
      <c r="X4" s="76"/>
      <c r="Y4" s="75" t="s">
        <v>1</v>
      </c>
      <c r="Z4" s="76"/>
      <c r="AA4" s="75" t="s">
        <v>1</v>
      </c>
      <c r="AB4" s="76"/>
      <c r="AC4" s="96"/>
      <c r="AD4" s="75" t="s">
        <v>104</v>
      </c>
      <c r="AE4" s="76"/>
    </row>
    <row r="5" spans="1:31" x14ac:dyDescent="0.25">
      <c r="A5" s="429" t="s">
        <v>0</v>
      </c>
      <c r="B5" s="401"/>
      <c r="C5" s="401"/>
      <c r="D5" s="401"/>
      <c r="E5" s="401"/>
      <c r="F5" s="401"/>
      <c r="G5" s="400"/>
      <c r="H5" s="400"/>
      <c r="I5" s="400"/>
      <c r="J5" s="75" t="s">
        <v>84</v>
      </c>
      <c r="K5" s="77"/>
      <c r="L5" s="75" t="s">
        <v>4</v>
      </c>
      <c r="M5" s="77"/>
      <c r="N5" s="75" t="s">
        <v>4</v>
      </c>
      <c r="O5" s="77"/>
      <c r="P5" s="75" t="s">
        <v>6</v>
      </c>
      <c r="Q5" s="77"/>
      <c r="R5" s="75" t="s">
        <v>7</v>
      </c>
      <c r="S5" s="77"/>
      <c r="U5" s="75" t="s">
        <v>102</v>
      </c>
      <c r="V5" s="77"/>
      <c r="W5" s="75" t="s">
        <v>103</v>
      </c>
      <c r="X5" s="77"/>
      <c r="Y5" s="75" t="s">
        <v>4</v>
      </c>
      <c r="Z5" s="77"/>
      <c r="AA5" s="75" t="s">
        <v>4</v>
      </c>
      <c r="AB5" s="77"/>
      <c r="AC5" s="96"/>
      <c r="AD5" s="75" t="s">
        <v>4</v>
      </c>
      <c r="AE5" s="77"/>
    </row>
    <row r="6" spans="1:31" x14ac:dyDescent="0.25">
      <c r="A6" s="429" t="s">
        <v>97</v>
      </c>
      <c r="B6" s="401"/>
      <c r="C6" s="401"/>
      <c r="D6" s="401"/>
      <c r="E6" s="401"/>
      <c r="F6" s="401"/>
      <c r="G6" s="401"/>
      <c r="H6" s="401"/>
      <c r="I6" s="401"/>
      <c r="J6" s="75" t="s">
        <v>2</v>
      </c>
      <c r="K6" s="77"/>
      <c r="L6" s="75" t="s">
        <v>2</v>
      </c>
      <c r="M6" s="77"/>
      <c r="N6" s="75" t="s">
        <v>2</v>
      </c>
      <c r="O6" s="77"/>
      <c r="P6" s="75" t="s">
        <v>2</v>
      </c>
      <c r="Q6" s="77"/>
      <c r="R6" s="75" t="s">
        <v>2</v>
      </c>
      <c r="S6" s="77"/>
      <c r="U6" s="75" t="s">
        <v>5</v>
      </c>
      <c r="V6" s="77"/>
      <c r="W6" s="75" t="s">
        <v>5</v>
      </c>
      <c r="X6" s="77"/>
      <c r="Y6" s="75" t="s">
        <v>5</v>
      </c>
      <c r="Z6" s="77"/>
      <c r="AA6" s="75" t="s">
        <v>5</v>
      </c>
      <c r="AB6" s="77"/>
      <c r="AC6" s="96"/>
      <c r="AD6" s="75" t="s">
        <v>2</v>
      </c>
      <c r="AE6" s="77"/>
    </row>
    <row r="7" spans="1:31" x14ac:dyDescent="0.25">
      <c r="A7" s="402" t="s">
        <v>95</v>
      </c>
      <c r="B7" s="437"/>
      <c r="C7" s="437"/>
      <c r="D7" s="437"/>
      <c r="E7" s="437"/>
      <c r="F7" s="437"/>
      <c r="G7" s="437"/>
      <c r="H7" s="437"/>
      <c r="I7" s="438"/>
      <c r="J7" s="78" t="e">
        <f>#REF!</f>
        <v>#REF!</v>
      </c>
      <c r="K7" s="77"/>
      <c r="L7" s="78" t="e">
        <f>#REF!</f>
        <v>#REF!</v>
      </c>
      <c r="M7" s="77"/>
      <c r="N7" s="78" t="e">
        <f>#REF!</f>
        <v>#REF!</v>
      </c>
      <c r="O7" s="77"/>
      <c r="P7" s="78" t="e">
        <f>#REF!</f>
        <v>#REF!</v>
      </c>
      <c r="Q7" s="77"/>
      <c r="R7" s="91" t="e">
        <f>#REF!</f>
        <v>#REF!</v>
      </c>
      <c r="S7" s="77"/>
      <c r="U7" s="91">
        <v>25</v>
      </c>
      <c r="V7" s="77"/>
      <c r="W7" s="91">
        <v>30</v>
      </c>
      <c r="X7" s="77"/>
      <c r="Y7" s="91">
        <v>40</v>
      </c>
      <c r="Z7" s="77"/>
      <c r="AA7" s="91">
        <v>60</v>
      </c>
      <c r="AB7" s="77"/>
      <c r="AC7" s="96"/>
      <c r="AD7" s="75">
        <v>40</v>
      </c>
      <c r="AE7" s="94"/>
    </row>
    <row r="8" spans="1:31" ht="15.75" customHeight="1" thickBot="1" x14ac:dyDescent="0.3">
      <c r="A8" s="439" t="s">
        <v>96</v>
      </c>
      <c r="B8" s="440"/>
      <c r="C8" s="440"/>
      <c r="D8" s="440"/>
      <c r="E8" s="440"/>
      <c r="F8" s="440"/>
      <c r="G8" s="440"/>
      <c r="H8" s="440"/>
      <c r="I8" s="440"/>
      <c r="J8" s="79" t="s">
        <v>89</v>
      </c>
      <c r="K8" s="80"/>
      <c r="L8" s="79" t="s">
        <v>89</v>
      </c>
      <c r="M8" s="80"/>
      <c r="N8" s="79" t="s">
        <v>89</v>
      </c>
      <c r="O8" s="80"/>
      <c r="P8" s="79" t="s">
        <v>89</v>
      </c>
      <c r="Q8" s="80"/>
      <c r="R8" s="79" t="s">
        <v>89</v>
      </c>
      <c r="S8" s="80"/>
      <c r="U8" s="79">
        <v>25</v>
      </c>
      <c r="V8" s="80"/>
      <c r="W8" s="79">
        <v>30</v>
      </c>
      <c r="X8" s="80"/>
      <c r="Y8" s="79">
        <v>40</v>
      </c>
      <c r="Z8" s="80"/>
      <c r="AA8" s="79">
        <v>60</v>
      </c>
      <c r="AB8" s="80"/>
      <c r="AC8" s="96"/>
      <c r="AD8" s="95" t="s">
        <v>89</v>
      </c>
      <c r="AE8" s="80"/>
    </row>
    <row r="9" spans="1:31" s="32" customFormat="1" ht="16.5" thickBot="1" x14ac:dyDescent="0.3">
      <c r="A9" s="110" t="s">
        <v>69</v>
      </c>
      <c r="B9" s="386" t="s">
        <v>73</v>
      </c>
      <c r="C9" s="387"/>
      <c r="D9" s="387"/>
      <c r="E9" s="387"/>
      <c r="F9" s="387"/>
      <c r="G9" s="387"/>
      <c r="H9" s="387"/>
      <c r="I9" s="391"/>
      <c r="J9" s="113"/>
      <c r="K9" s="114"/>
      <c r="L9" s="113"/>
      <c r="M9" s="114"/>
      <c r="N9" s="113"/>
      <c r="O9" s="114"/>
      <c r="P9" s="113"/>
      <c r="Q9" s="114"/>
      <c r="R9" s="113"/>
      <c r="S9" s="114"/>
      <c r="U9" s="113"/>
      <c r="V9" s="114"/>
      <c r="W9" s="113"/>
      <c r="X9" s="114"/>
      <c r="Y9" s="113"/>
      <c r="Z9" s="114"/>
      <c r="AA9" s="113"/>
      <c r="AB9" s="114"/>
      <c r="AC9" s="96"/>
      <c r="AD9" s="113"/>
      <c r="AE9" s="114"/>
    </row>
    <row r="10" spans="1:31" x14ac:dyDescent="0.25">
      <c r="A10" s="40">
        <v>1</v>
      </c>
      <c r="B10" s="388" t="s">
        <v>20</v>
      </c>
      <c r="C10" s="370"/>
      <c r="D10" s="370"/>
      <c r="E10" s="370"/>
      <c r="F10" s="370"/>
      <c r="G10" s="370"/>
      <c r="H10" s="370"/>
      <c r="I10" s="370"/>
      <c r="J10" s="82" t="s">
        <v>8</v>
      </c>
      <c r="K10" s="83" t="s">
        <v>19</v>
      </c>
      <c r="L10" s="82" t="s">
        <v>8</v>
      </c>
      <c r="M10" s="83" t="s">
        <v>19</v>
      </c>
      <c r="N10" s="82" t="s">
        <v>8</v>
      </c>
      <c r="O10" s="83" t="s">
        <v>19</v>
      </c>
      <c r="P10" s="82" t="s">
        <v>8</v>
      </c>
      <c r="Q10" s="83" t="s">
        <v>19</v>
      </c>
      <c r="R10" s="82" t="s">
        <v>8</v>
      </c>
      <c r="S10" s="83" t="s">
        <v>19</v>
      </c>
      <c r="U10" s="82" t="s">
        <v>8</v>
      </c>
      <c r="V10" s="83" t="s">
        <v>19</v>
      </c>
      <c r="W10" s="82" t="s">
        <v>8</v>
      </c>
      <c r="X10" s="83" t="s">
        <v>19</v>
      </c>
      <c r="Y10" s="82" t="s">
        <v>8</v>
      </c>
      <c r="Z10" s="83" t="s">
        <v>19</v>
      </c>
      <c r="AA10" s="82" t="s">
        <v>8</v>
      </c>
      <c r="AB10" s="83" t="s">
        <v>19</v>
      </c>
      <c r="AC10" s="97"/>
      <c r="AD10" s="75"/>
      <c r="AE10" s="87"/>
    </row>
    <row r="11" spans="1:31" ht="15.75" thickBot="1" x14ac:dyDescent="0.3">
      <c r="A11" s="42">
        <v>2</v>
      </c>
      <c r="B11" s="368" t="s">
        <v>21</v>
      </c>
      <c r="C11" s="369"/>
      <c r="D11" s="369"/>
      <c r="E11" s="369"/>
      <c r="F11" s="369"/>
      <c r="G11" s="369"/>
      <c r="H11" s="405"/>
      <c r="I11" s="405"/>
      <c r="J11" s="75"/>
      <c r="K11" s="84"/>
      <c r="L11" s="75"/>
      <c r="M11" s="84"/>
      <c r="N11" s="75"/>
      <c r="O11" s="84"/>
      <c r="P11" s="75" t="s">
        <v>8</v>
      </c>
      <c r="Q11" s="84" t="s">
        <v>19</v>
      </c>
      <c r="R11" s="75" t="s">
        <v>8</v>
      </c>
      <c r="S11" s="87" t="s">
        <v>19</v>
      </c>
      <c r="U11" s="75"/>
      <c r="V11" s="87"/>
      <c r="W11" s="75"/>
      <c r="X11" s="87"/>
      <c r="Y11" s="75"/>
      <c r="Z11" s="87"/>
      <c r="AA11" s="75"/>
      <c r="AB11" s="87"/>
      <c r="AC11" s="97"/>
      <c r="AD11" s="75"/>
      <c r="AE11" s="87"/>
    </row>
    <row r="12" spans="1:31" ht="15.75" customHeight="1" thickBot="1" x14ac:dyDescent="0.3">
      <c r="A12" s="41" t="s">
        <v>99</v>
      </c>
      <c r="B12" s="430" t="s">
        <v>100</v>
      </c>
      <c r="C12" s="431"/>
      <c r="D12" s="431"/>
      <c r="E12" s="431"/>
      <c r="F12" s="431"/>
      <c r="G12" s="432"/>
      <c r="H12" s="417" t="s">
        <v>101</v>
      </c>
      <c r="I12" s="433"/>
      <c r="J12" s="82" t="s">
        <v>8</v>
      </c>
      <c r="K12" s="85"/>
      <c r="L12" s="82" t="s">
        <v>8</v>
      </c>
      <c r="M12" s="85"/>
      <c r="N12" s="82" t="s">
        <v>8</v>
      </c>
      <c r="O12" s="85"/>
      <c r="P12" s="82" t="s">
        <v>8</v>
      </c>
      <c r="Q12" s="85"/>
      <c r="R12" s="82" t="s">
        <v>8</v>
      </c>
      <c r="S12" s="83"/>
      <c r="U12" s="82" t="s">
        <v>8</v>
      </c>
      <c r="V12" s="83"/>
      <c r="W12" s="82" t="s">
        <v>8</v>
      </c>
      <c r="X12" s="83"/>
      <c r="Y12" s="82" t="s">
        <v>8</v>
      </c>
      <c r="Z12" s="83"/>
      <c r="AA12" s="82" t="s">
        <v>8</v>
      </c>
      <c r="AB12" s="83"/>
      <c r="AC12" s="97"/>
      <c r="AD12" s="75"/>
      <c r="AE12" s="87"/>
    </row>
    <row r="13" spans="1:31" ht="15.75" customHeight="1" thickBot="1" x14ac:dyDescent="0.3">
      <c r="A13" s="41" t="s">
        <v>70</v>
      </c>
      <c r="B13" s="430" t="s">
        <v>100</v>
      </c>
      <c r="C13" s="431"/>
      <c r="D13" s="431"/>
      <c r="E13" s="431"/>
      <c r="F13" s="431"/>
      <c r="G13" s="432"/>
      <c r="H13" s="417" t="s">
        <v>44</v>
      </c>
      <c r="I13" s="433"/>
      <c r="J13" s="82" t="s">
        <v>8</v>
      </c>
      <c r="K13" s="85"/>
      <c r="L13" s="82" t="s">
        <v>8</v>
      </c>
      <c r="M13" s="85"/>
      <c r="N13" s="82" t="s">
        <v>8</v>
      </c>
      <c r="O13" s="85"/>
      <c r="P13" s="82" t="s">
        <v>8</v>
      </c>
      <c r="Q13" s="85"/>
      <c r="R13" s="82" t="s">
        <v>8</v>
      </c>
      <c r="S13" s="83"/>
      <c r="U13" s="82" t="s">
        <v>8</v>
      </c>
      <c r="V13" s="83"/>
      <c r="W13" s="82" t="s">
        <v>8</v>
      </c>
      <c r="X13" s="83"/>
      <c r="Y13" s="82" t="s">
        <v>8</v>
      </c>
      <c r="Z13" s="83"/>
      <c r="AA13" s="82" t="s">
        <v>8</v>
      </c>
      <c r="AB13" s="83"/>
      <c r="AC13" s="97"/>
      <c r="AD13" s="75"/>
      <c r="AE13" s="87"/>
    </row>
    <row r="14" spans="1:31" x14ac:dyDescent="0.25">
      <c r="A14" s="42">
        <v>4</v>
      </c>
      <c r="B14" s="368" t="s">
        <v>36</v>
      </c>
      <c r="C14" s="369"/>
      <c r="D14" s="369"/>
      <c r="E14" s="369"/>
      <c r="F14" s="369"/>
      <c r="G14" s="369"/>
      <c r="H14" s="370"/>
      <c r="I14" s="370"/>
      <c r="J14" s="82" t="s">
        <v>8</v>
      </c>
      <c r="K14" s="85" t="s">
        <v>19</v>
      </c>
      <c r="L14" s="82" t="s">
        <v>8</v>
      </c>
      <c r="M14" s="85" t="s">
        <v>19</v>
      </c>
      <c r="N14" s="82" t="s">
        <v>8</v>
      </c>
      <c r="O14" s="85" t="s">
        <v>19</v>
      </c>
      <c r="P14" s="82" t="s">
        <v>8</v>
      </c>
      <c r="Q14" s="85" t="s">
        <v>19</v>
      </c>
      <c r="R14" s="82" t="s">
        <v>8</v>
      </c>
      <c r="S14" s="83" t="s">
        <v>19</v>
      </c>
      <c r="U14" s="82" t="s">
        <v>8</v>
      </c>
      <c r="V14" s="83" t="s">
        <v>19</v>
      </c>
      <c r="W14" s="82" t="s">
        <v>8</v>
      </c>
      <c r="X14" s="83" t="s">
        <v>19</v>
      </c>
      <c r="Y14" s="82" t="s">
        <v>8</v>
      </c>
      <c r="Z14" s="83" t="s">
        <v>19</v>
      </c>
      <c r="AA14" s="82" t="s">
        <v>8</v>
      </c>
      <c r="AB14" s="83" t="s">
        <v>19</v>
      </c>
      <c r="AC14" s="97"/>
      <c r="AD14" s="82" t="s">
        <v>8</v>
      </c>
      <c r="AE14" s="83" t="s">
        <v>19</v>
      </c>
    </row>
    <row r="15" spans="1:31" x14ac:dyDescent="0.25">
      <c r="A15" s="42">
        <v>5</v>
      </c>
      <c r="B15" s="368" t="s">
        <v>22</v>
      </c>
      <c r="C15" s="369"/>
      <c r="D15" s="369"/>
      <c r="E15" s="369"/>
      <c r="F15" s="369"/>
      <c r="G15" s="369"/>
      <c r="H15" s="369"/>
      <c r="I15" s="369"/>
      <c r="J15" s="82" t="s">
        <v>8</v>
      </c>
      <c r="K15" s="85" t="s">
        <v>19</v>
      </c>
      <c r="L15" s="82" t="s">
        <v>8</v>
      </c>
      <c r="M15" s="85" t="s">
        <v>19</v>
      </c>
      <c r="N15" s="82" t="s">
        <v>8</v>
      </c>
      <c r="O15" s="85" t="s">
        <v>19</v>
      </c>
      <c r="P15" s="82" t="s">
        <v>8</v>
      </c>
      <c r="Q15" s="85" t="s">
        <v>19</v>
      </c>
      <c r="R15" s="82" t="s">
        <v>8</v>
      </c>
      <c r="S15" s="83" t="s">
        <v>19</v>
      </c>
      <c r="U15" s="82" t="s">
        <v>8</v>
      </c>
      <c r="V15" s="83" t="s">
        <v>19</v>
      </c>
      <c r="W15" s="82" t="s">
        <v>8</v>
      </c>
      <c r="X15" s="83" t="s">
        <v>19</v>
      </c>
      <c r="Y15" s="82" t="s">
        <v>8</v>
      </c>
      <c r="Z15" s="83" t="s">
        <v>19</v>
      </c>
      <c r="AA15" s="82" t="s">
        <v>8</v>
      </c>
      <c r="AB15" s="83" t="s">
        <v>19</v>
      </c>
      <c r="AC15" s="97"/>
      <c r="AD15" s="82" t="s">
        <v>8</v>
      </c>
      <c r="AE15" s="83" t="s">
        <v>19</v>
      </c>
    </row>
    <row r="16" spans="1:31" ht="15.75" thickBot="1" x14ac:dyDescent="0.3">
      <c r="A16" s="42">
        <v>6</v>
      </c>
      <c r="B16" s="444" t="e">
        <f>#REF!</f>
        <v>#REF!</v>
      </c>
      <c r="C16" s="445"/>
      <c r="D16" s="445"/>
      <c r="E16" s="445"/>
      <c r="F16" s="445"/>
      <c r="G16" s="445"/>
      <c r="H16" s="445"/>
      <c r="I16" s="445"/>
      <c r="J16" s="82" t="s">
        <v>8</v>
      </c>
      <c r="K16" s="83" t="s">
        <v>19</v>
      </c>
      <c r="L16" s="82" t="s">
        <v>8</v>
      </c>
      <c r="M16" s="83" t="s">
        <v>19</v>
      </c>
      <c r="N16" s="82" t="s">
        <v>8</v>
      </c>
      <c r="O16" s="83" t="s">
        <v>19</v>
      </c>
      <c r="P16" s="82" t="s">
        <v>8</v>
      </c>
      <c r="Q16" s="83" t="s">
        <v>19</v>
      </c>
      <c r="R16" s="82" t="s">
        <v>8</v>
      </c>
      <c r="S16" s="83" t="s">
        <v>19</v>
      </c>
      <c r="U16" s="82" t="s">
        <v>8</v>
      </c>
      <c r="V16" s="83" t="s">
        <v>19</v>
      </c>
      <c r="W16" s="82" t="s">
        <v>8</v>
      </c>
      <c r="X16" s="83" t="s">
        <v>19</v>
      </c>
      <c r="Y16" s="82" t="s">
        <v>8</v>
      </c>
      <c r="Z16" s="83" t="s">
        <v>19</v>
      </c>
      <c r="AA16" s="82" t="s">
        <v>8</v>
      </c>
      <c r="AB16" s="83" t="s">
        <v>19</v>
      </c>
      <c r="AC16" s="97"/>
      <c r="AD16" s="82" t="s">
        <v>8</v>
      </c>
      <c r="AE16" s="83" t="s">
        <v>19</v>
      </c>
    </row>
    <row r="17" spans="1:31" s="32" customFormat="1" ht="15" customHeight="1" thickBot="1" x14ac:dyDescent="0.3">
      <c r="A17" s="110" t="s">
        <v>71</v>
      </c>
      <c r="B17" s="386" t="s">
        <v>74</v>
      </c>
      <c r="C17" s="387"/>
      <c r="D17" s="387"/>
      <c r="E17" s="387"/>
      <c r="F17" s="387"/>
      <c r="G17" s="387"/>
      <c r="H17" s="387"/>
      <c r="I17" s="391"/>
      <c r="J17" s="113"/>
      <c r="K17" s="114"/>
      <c r="L17" s="113"/>
      <c r="M17" s="114"/>
      <c r="N17" s="113"/>
      <c r="O17" s="114"/>
      <c r="P17" s="113"/>
      <c r="Q17" s="114"/>
      <c r="R17" s="113"/>
      <c r="S17" s="114"/>
      <c r="U17" s="113"/>
      <c r="V17" s="114"/>
      <c r="W17" s="113"/>
      <c r="X17" s="114"/>
      <c r="Y17" s="113"/>
      <c r="Z17" s="114"/>
      <c r="AA17" s="113"/>
      <c r="AB17" s="114"/>
      <c r="AC17" s="96"/>
      <c r="AD17" s="120"/>
      <c r="AE17" s="119"/>
    </row>
    <row r="18" spans="1:31" ht="15" customHeight="1" x14ac:dyDescent="0.25">
      <c r="A18" s="40">
        <v>7</v>
      </c>
      <c r="B18" s="368" t="s">
        <v>90</v>
      </c>
      <c r="C18" s="369"/>
      <c r="D18" s="369"/>
      <c r="E18" s="369"/>
      <c r="F18" s="369"/>
      <c r="G18" s="369"/>
      <c r="H18" s="369"/>
      <c r="I18" s="369"/>
      <c r="J18" s="82" t="s">
        <v>8</v>
      </c>
      <c r="K18" s="83" t="s">
        <v>19</v>
      </c>
      <c r="L18" s="82" t="s">
        <v>8</v>
      </c>
      <c r="M18" s="83" t="s">
        <v>19</v>
      </c>
      <c r="N18" s="82" t="s">
        <v>8</v>
      </c>
      <c r="O18" s="83" t="s">
        <v>19</v>
      </c>
      <c r="P18" s="82" t="s">
        <v>8</v>
      </c>
      <c r="Q18" s="83" t="s">
        <v>19</v>
      </c>
      <c r="R18" s="82"/>
      <c r="S18" s="83"/>
      <c r="U18" s="82" t="s">
        <v>8</v>
      </c>
      <c r="V18" s="83" t="s">
        <v>19</v>
      </c>
      <c r="W18" s="82" t="s">
        <v>8</v>
      </c>
      <c r="X18" s="83" t="s">
        <v>19</v>
      </c>
      <c r="Y18" s="82" t="s">
        <v>8</v>
      </c>
      <c r="Z18" s="83" t="s">
        <v>19</v>
      </c>
      <c r="AA18" s="82" t="s">
        <v>8</v>
      </c>
      <c r="AB18" s="83" t="s">
        <v>19</v>
      </c>
      <c r="AC18" s="97"/>
      <c r="AD18" s="86"/>
      <c r="AE18" s="87"/>
    </row>
    <row r="19" spans="1:31" ht="15" customHeight="1" x14ac:dyDescent="0.25">
      <c r="A19" s="40">
        <v>8</v>
      </c>
      <c r="B19" s="368" t="s">
        <v>98</v>
      </c>
      <c r="C19" s="369"/>
      <c r="D19" s="369"/>
      <c r="E19" s="369"/>
      <c r="F19" s="369"/>
      <c r="G19" s="369"/>
      <c r="H19" s="369"/>
      <c r="I19" s="369"/>
      <c r="J19" s="75"/>
      <c r="K19" s="84"/>
      <c r="L19" s="75"/>
      <c r="M19" s="84"/>
      <c r="N19" s="75"/>
      <c r="O19" s="84"/>
      <c r="P19" s="75"/>
      <c r="Q19" s="84"/>
      <c r="R19" s="75" t="s">
        <v>8</v>
      </c>
      <c r="S19" s="87" t="s">
        <v>19</v>
      </c>
      <c r="U19" s="75"/>
      <c r="V19" s="87"/>
      <c r="W19" s="75"/>
      <c r="X19" s="87"/>
      <c r="Y19" s="75"/>
      <c r="Z19" s="87"/>
      <c r="AA19" s="75"/>
      <c r="AB19" s="87"/>
      <c r="AC19" s="97"/>
      <c r="AD19" s="75"/>
      <c r="AE19" s="87"/>
    </row>
    <row r="20" spans="1:31" ht="15.75" thickBot="1" x14ac:dyDescent="0.3">
      <c r="A20" s="42">
        <v>9</v>
      </c>
      <c r="B20" s="419" t="s">
        <v>87</v>
      </c>
      <c r="C20" s="419"/>
      <c r="D20" s="419"/>
      <c r="E20" s="419"/>
      <c r="F20" s="419"/>
      <c r="G20" s="419"/>
      <c r="H20" s="420"/>
      <c r="I20" s="409"/>
      <c r="J20" s="75"/>
      <c r="K20" s="84"/>
      <c r="L20" s="75"/>
      <c r="M20" s="84"/>
      <c r="N20" s="75"/>
      <c r="O20" s="84"/>
      <c r="P20" s="75"/>
      <c r="Q20" s="84"/>
      <c r="R20" s="75" t="s">
        <v>8</v>
      </c>
      <c r="S20" s="87" t="s">
        <v>19</v>
      </c>
      <c r="U20" s="75"/>
      <c r="V20" s="87"/>
      <c r="W20" s="75"/>
      <c r="X20" s="87"/>
      <c r="Y20" s="75"/>
      <c r="Z20" s="87"/>
      <c r="AA20" s="75"/>
      <c r="AB20" s="87"/>
      <c r="AC20" s="97"/>
      <c r="AD20" s="75"/>
      <c r="AE20" s="87"/>
    </row>
    <row r="21" spans="1:31" ht="15" customHeight="1" thickBot="1" x14ac:dyDescent="0.3">
      <c r="A21" s="42">
        <v>10</v>
      </c>
      <c r="B21" s="398" t="s">
        <v>83</v>
      </c>
      <c r="C21" s="399"/>
      <c r="D21" s="399"/>
      <c r="E21" s="399"/>
      <c r="F21" s="399"/>
      <c r="G21" s="416"/>
      <c r="H21" s="62" t="s">
        <v>54</v>
      </c>
      <c r="I21" s="37" t="s">
        <v>34</v>
      </c>
      <c r="J21" s="82" t="e">
        <f>0.8*J7</f>
        <v>#REF!</v>
      </c>
      <c r="K21" s="83" t="s">
        <v>19</v>
      </c>
      <c r="L21" s="82">
        <v>22</v>
      </c>
      <c r="M21" s="83" t="s">
        <v>19</v>
      </c>
      <c r="N21" s="82" t="e">
        <f>0.8*N7</f>
        <v>#REF!</v>
      </c>
      <c r="O21" s="83" t="s">
        <v>19</v>
      </c>
      <c r="P21" s="82" t="e">
        <f>0.8*P7</f>
        <v>#REF!</v>
      </c>
      <c r="Q21" s="83" t="s">
        <v>19</v>
      </c>
      <c r="R21" s="82">
        <v>55</v>
      </c>
      <c r="S21" s="83" t="s">
        <v>19</v>
      </c>
      <c r="U21" s="82" t="e">
        <f>#REF!</f>
        <v>#REF!</v>
      </c>
      <c r="V21" s="83" t="s">
        <v>19</v>
      </c>
      <c r="W21" s="82" t="e">
        <f>#REF!</f>
        <v>#REF!</v>
      </c>
      <c r="X21" s="83" t="s">
        <v>19</v>
      </c>
      <c r="Y21" s="82" t="e">
        <f>#REF!</f>
        <v>#REF!</v>
      </c>
      <c r="Z21" s="83" t="s">
        <v>19</v>
      </c>
      <c r="AA21" s="82" t="e">
        <f>#REF!</f>
        <v>#REF!</v>
      </c>
      <c r="AB21" s="83" t="s">
        <v>19</v>
      </c>
      <c r="AC21" s="97"/>
      <c r="AD21" s="75"/>
      <c r="AE21" s="87"/>
    </row>
    <row r="22" spans="1:31" ht="15" customHeight="1" thickBot="1" x14ac:dyDescent="0.3">
      <c r="A22" s="42">
        <v>11</v>
      </c>
      <c r="B22" s="434" t="s">
        <v>37</v>
      </c>
      <c r="C22" s="434"/>
      <c r="D22" s="434"/>
      <c r="E22" s="434"/>
      <c r="F22" s="398"/>
      <c r="G22" s="435" t="s">
        <v>39</v>
      </c>
      <c r="H22" s="436"/>
      <c r="I22" s="37" t="s">
        <v>38</v>
      </c>
      <c r="J22" s="82" t="s">
        <v>8</v>
      </c>
      <c r="K22" s="85" t="s">
        <v>19</v>
      </c>
      <c r="L22" s="82" t="s">
        <v>8</v>
      </c>
      <c r="M22" s="85" t="s">
        <v>19</v>
      </c>
      <c r="N22" s="82" t="s">
        <v>8</v>
      </c>
      <c r="O22" s="85" t="s">
        <v>19</v>
      </c>
      <c r="P22" s="82" t="s">
        <v>8</v>
      </c>
      <c r="Q22" s="85" t="s">
        <v>19</v>
      </c>
      <c r="R22" s="82" t="s">
        <v>8</v>
      </c>
      <c r="S22" s="83" t="s">
        <v>19</v>
      </c>
      <c r="U22" s="82" t="s">
        <v>8</v>
      </c>
      <c r="V22" s="83" t="s">
        <v>19</v>
      </c>
      <c r="W22" s="82" t="s">
        <v>8</v>
      </c>
      <c r="X22" s="83" t="s">
        <v>19</v>
      </c>
      <c r="Y22" s="82" t="s">
        <v>8</v>
      </c>
      <c r="Z22" s="83" t="s">
        <v>19</v>
      </c>
      <c r="AA22" s="82" t="s">
        <v>8</v>
      </c>
      <c r="AB22" s="83" t="s">
        <v>19</v>
      </c>
      <c r="AC22" s="97"/>
      <c r="AD22" s="75"/>
      <c r="AE22" s="87"/>
    </row>
    <row r="23" spans="1:31" ht="15" customHeight="1" x14ac:dyDescent="0.25">
      <c r="A23" s="42">
        <v>12</v>
      </c>
      <c r="B23" s="419" t="s">
        <v>23</v>
      </c>
      <c r="C23" s="419"/>
      <c r="D23" s="419"/>
      <c r="E23" s="419"/>
      <c r="F23" s="419"/>
      <c r="G23" s="423"/>
      <c r="H23" s="423"/>
      <c r="I23" s="388"/>
      <c r="J23" s="82" t="s">
        <v>8</v>
      </c>
      <c r="K23" s="85" t="s">
        <v>19</v>
      </c>
      <c r="L23" s="82" t="s">
        <v>8</v>
      </c>
      <c r="M23" s="85" t="s">
        <v>19</v>
      </c>
      <c r="N23" s="82" t="s">
        <v>8</v>
      </c>
      <c r="O23" s="85" t="s">
        <v>19</v>
      </c>
      <c r="P23" s="82" t="s">
        <v>8</v>
      </c>
      <c r="Q23" s="85" t="s">
        <v>19</v>
      </c>
      <c r="R23" s="82" t="s">
        <v>8</v>
      </c>
      <c r="S23" s="83" t="s">
        <v>19</v>
      </c>
      <c r="U23" s="82" t="s">
        <v>8</v>
      </c>
      <c r="V23" s="83" t="s">
        <v>19</v>
      </c>
      <c r="W23" s="82" t="s">
        <v>8</v>
      </c>
      <c r="X23" s="83" t="s">
        <v>19</v>
      </c>
      <c r="Y23" s="82" t="s">
        <v>8</v>
      </c>
      <c r="Z23" s="83" t="s">
        <v>19</v>
      </c>
      <c r="AA23" s="82" t="s">
        <v>8</v>
      </c>
      <c r="AB23" s="83" t="s">
        <v>19</v>
      </c>
      <c r="AC23" s="97"/>
      <c r="AD23" s="75"/>
      <c r="AE23" s="87"/>
    </row>
    <row r="24" spans="1:31" ht="15" customHeight="1" x14ac:dyDescent="0.25">
      <c r="A24" s="42">
        <v>13</v>
      </c>
      <c r="B24" s="419" t="s">
        <v>24</v>
      </c>
      <c r="C24" s="419"/>
      <c r="D24" s="419"/>
      <c r="E24" s="419"/>
      <c r="F24" s="419"/>
      <c r="G24" s="419"/>
      <c r="H24" s="419"/>
      <c r="I24" s="368"/>
      <c r="J24" s="75"/>
      <c r="K24" s="84"/>
      <c r="L24" s="75" t="s">
        <v>8</v>
      </c>
      <c r="M24" s="84" t="s">
        <v>19</v>
      </c>
      <c r="N24" s="75" t="s">
        <v>8</v>
      </c>
      <c r="O24" s="84" t="s">
        <v>19</v>
      </c>
      <c r="P24" s="75" t="s">
        <v>8</v>
      </c>
      <c r="Q24" s="84" t="s">
        <v>19</v>
      </c>
      <c r="R24" s="75" t="s">
        <v>8</v>
      </c>
      <c r="S24" s="87" t="s">
        <v>19</v>
      </c>
      <c r="U24" s="82" t="s">
        <v>8</v>
      </c>
      <c r="V24" s="83" t="s">
        <v>19</v>
      </c>
      <c r="W24" s="82" t="s">
        <v>8</v>
      </c>
      <c r="X24" s="83" t="s">
        <v>19</v>
      </c>
      <c r="Y24" s="82" t="s">
        <v>8</v>
      </c>
      <c r="Z24" s="83" t="s">
        <v>19</v>
      </c>
      <c r="AA24" s="82" t="s">
        <v>8</v>
      </c>
      <c r="AB24" s="83" t="s">
        <v>19</v>
      </c>
      <c r="AC24" s="97"/>
      <c r="AD24" s="75"/>
      <c r="AE24" s="87"/>
    </row>
    <row r="25" spans="1:31" ht="15" customHeight="1" x14ac:dyDescent="0.25">
      <c r="A25" s="42">
        <v>14</v>
      </c>
      <c r="B25" s="419" t="s">
        <v>45</v>
      </c>
      <c r="C25" s="419"/>
      <c r="D25" s="419"/>
      <c r="E25" s="419"/>
      <c r="F25" s="419"/>
      <c r="G25" s="419"/>
      <c r="H25" s="419"/>
      <c r="I25" s="368"/>
      <c r="J25" s="75"/>
      <c r="K25" s="84"/>
      <c r="L25" s="75" t="s">
        <v>8</v>
      </c>
      <c r="M25" s="84" t="s">
        <v>19</v>
      </c>
      <c r="N25" s="75" t="s">
        <v>8</v>
      </c>
      <c r="O25" s="84" t="s">
        <v>19</v>
      </c>
      <c r="P25" s="75" t="s">
        <v>8</v>
      </c>
      <c r="Q25" s="84" t="s">
        <v>19</v>
      </c>
      <c r="R25" s="75" t="s">
        <v>8</v>
      </c>
      <c r="S25" s="87" t="s">
        <v>19</v>
      </c>
      <c r="U25" s="82" t="s">
        <v>8</v>
      </c>
      <c r="V25" s="83" t="s">
        <v>19</v>
      </c>
      <c r="W25" s="82" t="s">
        <v>8</v>
      </c>
      <c r="X25" s="83" t="s">
        <v>19</v>
      </c>
      <c r="Y25" s="82" t="s">
        <v>8</v>
      </c>
      <c r="Z25" s="83" t="s">
        <v>19</v>
      </c>
      <c r="AA25" s="82" t="s">
        <v>8</v>
      </c>
      <c r="AB25" s="83" t="s">
        <v>19</v>
      </c>
      <c r="AC25" s="97"/>
      <c r="AD25" s="75"/>
      <c r="AE25" s="87"/>
    </row>
    <row r="26" spans="1:31" ht="15" customHeight="1" x14ac:dyDescent="0.25">
      <c r="A26" s="42">
        <v>15</v>
      </c>
      <c r="B26" s="419" t="s">
        <v>68</v>
      </c>
      <c r="C26" s="419"/>
      <c r="D26" s="419"/>
      <c r="E26" s="419"/>
      <c r="F26" s="419"/>
      <c r="G26" s="419"/>
      <c r="H26" s="419"/>
      <c r="I26" s="368"/>
      <c r="J26" s="75"/>
      <c r="K26" s="84"/>
      <c r="L26" s="75" t="s">
        <v>8</v>
      </c>
      <c r="M26" s="84" t="s">
        <v>19</v>
      </c>
      <c r="N26" s="75" t="s">
        <v>8</v>
      </c>
      <c r="O26" s="84" t="s">
        <v>19</v>
      </c>
      <c r="P26" s="75" t="s">
        <v>8</v>
      </c>
      <c r="Q26" s="84" t="s">
        <v>19</v>
      </c>
      <c r="R26" s="75" t="s">
        <v>8</v>
      </c>
      <c r="S26" s="87" t="s">
        <v>19</v>
      </c>
      <c r="U26" s="82" t="s">
        <v>8</v>
      </c>
      <c r="V26" s="83" t="s">
        <v>19</v>
      </c>
      <c r="W26" s="82" t="s">
        <v>8</v>
      </c>
      <c r="X26" s="83" t="s">
        <v>19</v>
      </c>
      <c r="Y26" s="82" t="s">
        <v>8</v>
      </c>
      <c r="Z26" s="83" t="s">
        <v>19</v>
      </c>
      <c r="AA26" s="82" t="s">
        <v>8</v>
      </c>
      <c r="AB26" s="83" t="s">
        <v>19</v>
      </c>
      <c r="AC26" s="97"/>
      <c r="AD26" s="75"/>
      <c r="AE26" s="87"/>
    </row>
    <row r="27" spans="1:31" ht="15" customHeight="1" thickBot="1" x14ac:dyDescent="0.3">
      <c r="A27" s="39">
        <v>17</v>
      </c>
      <c r="B27" s="420" t="s">
        <v>67</v>
      </c>
      <c r="C27" s="420"/>
      <c r="D27" s="420"/>
      <c r="E27" s="420"/>
      <c r="F27" s="420"/>
      <c r="G27" s="420"/>
      <c r="H27" s="420"/>
      <c r="I27" s="409"/>
      <c r="J27" s="82" t="s">
        <v>8</v>
      </c>
      <c r="K27" s="85" t="s">
        <v>19</v>
      </c>
      <c r="L27" s="82" t="s">
        <v>8</v>
      </c>
      <c r="M27" s="85" t="s">
        <v>19</v>
      </c>
      <c r="N27" s="82" t="s">
        <v>8</v>
      </c>
      <c r="O27" s="85" t="s">
        <v>19</v>
      </c>
      <c r="P27" s="82" t="s">
        <v>8</v>
      </c>
      <c r="Q27" s="85" t="s">
        <v>19</v>
      </c>
      <c r="R27" s="82" t="s">
        <v>8</v>
      </c>
      <c r="S27" s="83" t="s">
        <v>19</v>
      </c>
      <c r="U27" s="82" t="s">
        <v>8</v>
      </c>
      <c r="V27" s="83" t="s">
        <v>19</v>
      </c>
      <c r="W27" s="82" t="s">
        <v>8</v>
      </c>
      <c r="X27" s="83" t="s">
        <v>19</v>
      </c>
      <c r="Y27" s="82" t="s">
        <v>8</v>
      </c>
      <c r="Z27" s="83" t="s">
        <v>19</v>
      </c>
      <c r="AA27" s="82" t="s">
        <v>8</v>
      </c>
      <c r="AB27" s="83" t="s">
        <v>19</v>
      </c>
      <c r="AC27" s="97"/>
      <c r="AD27" s="75"/>
      <c r="AE27" s="87"/>
    </row>
    <row r="28" spans="1:31" ht="15" customHeight="1" thickBot="1" x14ac:dyDescent="0.3">
      <c r="A28" s="60" t="s">
        <v>72</v>
      </c>
      <c r="B28" s="459" t="s">
        <v>75</v>
      </c>
      <c r="C28" s="460"/>
      <c r="D28" s="460"/>
      <c r="E28" s="460"/>
      <c r="F28" s="460"/>
      <c r="G28" s="460"/>
      <c r="H28" s="460"/>
      <c r="I28" s="460"/>
      <c r="J28" s="86"/>
      <c r="K28" s="87"/>
      <c r="L28" s="86"/>
      <c r="M28" s="87"/>
      <c r="N28" s="86"/>
      <c r="O28" s="87"/>
      <c r="P28" s="86"/>
      <c r="Q28" s="87"/>
      <c r="R28" s="86"/>
      <c r="S28" s="87"/>
      <c r="U28" s="86"/>
      <c r="V28" s="87"/>
      <c r="W28" s="86"/>
      <c r="X28" s="87"/>
      <c r="Y28" s="86"/>
      <c r="Z28" s="87"/>
      <c r="AA28" s="86"/>
      <c r="AB28" s="87"/>
      <c r="AC28" s="97"/>
      <c r="AD28" s="75"/>
      <c r="AE28" s="87"/>
    </row>
    <row r="29" spans="1:31" ht="15.75" thickBot="1" x14ac:dyDescent="0.3">
      <c r="A29" s="40">
        <v>18</v>
      </c>
      <c r="B29" s="421" t="s">
        <v>59</v>
      </c>
      <c r="C29" s="422"/>
      <c r="D29" s="422"/>
      <c r="E29" s="422"/>
      <c r="F29" s="422"/>
      <c r="G29" s="400"/>
      <c r="H29" s="34">
        <v>500</v>
      </c>
      <c r="I29" s="104" t="s">
        <v>10</v>
      </c>
      <c r="J29" s="82" t="s">
        <v>8</v>
      </c>
      <c r="K29" s="83" t="s">
        <v>19</v>
      </c>
      <c r="L29" s="82" t="s">
        <v>8</v>
      </c>
      <c r="M29" s="83" t="s">
        <v>19</v>
      </c>
      <c r="N29" s="82" t="s">
        <v>8</v>
      </c>
      <c r="O29" s="83" t="s">
        <v>19</v>
      </c>
      <c r="P29" s="82" t="s">
        <v>8</v>
      </c>
      <c r="Q29" s="83" t="s">
        <v>19</v>
      </c>
      <c r="R29" s="82" t="s">
        <v>8</v>
      </c>
      <c r="S29" s="83" t="s">
        <v>19</v>
      </c>
      <c r="U29" s="82" t="s">
        <v>8</v>
      </c>
      <c r="V29" s="83" t="s">
        <v>19</v>
      </c>
      <c r="W29" s="82" t="s">
        <v>8</v>
      </c>
      <c r="X29" s="83" t="s">
        <v>19</v>
      </c>
      <c r="Y29" s="82" t="s">
        <v>8</v>
      </c>
      <c r="Z29" s="83" t="s">
        <v>19</v>
      </c>
      <c r="AA29" s="82" t="s">
        <v>8</v>
      </c>
      <c r="AB29" s="83" t="s">
        <v>19</v>
      </c>
      <c r="AC29" s="97"/>
      <c r="AD29" s="86"/>
      <c r="AE29" s="87"/>
    </row>
    <row r="30" spans="1:31" ht="15" customHeight="1" thickBot="1" x14ac:dyDescent="0.3">
      <c r="A30" s="42">
        <v>19</v>
      </c>
      <c r="B30" s="398" t="s">
        <v>60</v>
      </c>
      <c r="C30" s="399"/>
      <c r="D30" s="399"/>
      <c r="E30" s="399"/>
      <c r="F30" s="399"/>
      <c r="G30" s="401"/>
      <c r="H30" s="1">
        <v>500</v>
      </c>
      <c r="I30" s="105" t="s">
        <v>10</v>
      </c>
      <c r="J30" s="82" t="s">
        <v>8</v>
      </c>
      <c r="K30" s="83" t="s">
        <v>19</v>
      </c>
      <c r="L30" s="82" t="s">
        <v>8</v>
      </c>
      <c r="M30" s="83" t="s">
        <v>19</v>
      </c>
      <c r="N30" s="82" t="s">
        <v>8</v>
      </c>
      <c r="O30" s="83" t="s">
        <v>19</v>
      </c>
      <c r="P30" s="82" t="s">
        <v>8</v>
      </c>
      <c r="Q30" s="83" t="s">
        <v>19</v>
      </c>
      <c r="R30" s="82" t="s">
        <v>8</v>
      </c>
      <c r="S30" s="83" t="s">
        <v>19</v>
      </c>
      <c r="U30" s="82" t="s">
        <v>8</v>
      </c>
      <c r="V30" s="83" t="s">
        <v>19</v>
      </c>
      <c r="W30" s="82" t="s">
        <v>8</v>
      </c>
      <c r="X30" s="83" t="s">
        <v>19</v>
      </c>
      <c r="Y30" s="82" t="s">
        <v>8</v>
      </c>
      <c r="Z30" s="83" t="s">
        <v>19</v>
      </c>
      <c r="AA30" s="82" t="s">
        <v>8</v>
      </c>
      <c r="AB30" s="83" t="s">
        <v>19</v>
      </c>
      <c r="AC30" s="97"/>
      <c r="AD30" s="82" t="s">
        <v>8</v>
      </c>
      <c r="AE30" s="83" t="s">
        <v>19</v>
      </c>
    </row>
    <row r="31" spans="1:31" ht="15" customHeight="1" thickBot="1" x14ac:dyDescent="0.3">
      <c r="A31" s="42">
        <v>20</v>
      </c>
      <c r="B31" s="398" t="s">
        <v>61</v>
      </c>
      <c r="C31" s="399"/>
      <c r="D31" s="399"/>
      <c r="E31" s="399"/>
      <c r="F31" s="399"/>
      <c r="G31" s="401"/>
      <c r="H31" s="1">
        <v>500</v>
      </c>
      <c r="I31" s="105" t="s">
        <v>10</v>
      </c>
      <c r="J31" s="75"/>
      <c r="K31" s="77"/>
      <c r="L31" s="75"/>
      <c r="M31" s="77"/>
      <c r="N31" s="75" t="s">
        <v>8</v>
      </c>
      <c r="O31" s="77" t="s">
        <v>19</v>
      </c>
      <c r="P31" s="75" t="s">
        <v>8</v>
      </c>
      <c r="Q31" s="77" t="s">
        <v>19</v>
      </c>
      <c r="R31" s="75" t="s">
        <v>8</v>
      </c>
      <c r="S31" s="77" t="s">
        <v>19</v>
      </c>
      <c r="U31" s="75"/>
      <c r="V31" s="77"/>
      <c r="W31" s="75"/>
      <c r="X31" s="77"/>
      <c r="Y31" s="75"/>
      <c r="Z31" s="77"/>
      <c r="AA31" s="75"/>
      <c r="AB31" s="77"/>
      <c r="AC31" s="96"/>
      <c r="AD31" s="82" t="s">
        <v>8</v>
      </c>
      <c r="AE31" s="83" t="s">
        <v>19</v>
      </c>
    </row>
    <row r="32" spans="1:31" ht="15" customHeight="1" thickBot="1" x14ac:dyDescent="0.3">
      <c r="A32" s="42">
        <v>21</v>
      </c>
      <c r="B32" s="398" t="s">
        <v>62</v>
      </c>
      <c r="C32" s="399"/>
      <c r="D32" s="399"/>
      <c r="E32" s="399"/>
      <c r="F32" s="399"/>
      <c r="G32" s="401"/>
      <c r="H32" s="1">
        <v>250</v>
      </c>
      <c r="I32" s="105" t="s">
        <v>10</v>
      </c>
      <c r="J32" s="82" t="s">
        <v>8</v>
      </c>
      <c r="K32" s="83" t="s">
        <v>19</v>
      </c>
      <c r="L32" s="82" t="s">
        <v>8</v>
      </c>
      <c r="M32" s="83" t="s">
        <v>19</v>
      </c>
      <c r="N32" s="82" t="s">
        <v>8</v>
      </c>
      <c r="O32" s="83" t="s">
        <v>19</v>
      </c>
      <c r="P32" s="82" t="s">
        <v>8</v>
      </c>
      <c r="Q32" s="83" t="s">
        <v>19</v>
      </c>
      <c r="R32" s="82" t="s">
        <v>8</v>
      </c>
      <c r="S32" s="83" t="s">
        <v>19</v>
      </c>
      <c r="U32" s="82" t="s">
        <v>8</v>
      </c>
      <c r="V32" s="83" t="s">
        <v>19</v>
      </c>
      <c r="W32" s="82" t="s">
        <v>8</v>
      </c>
      <c r="X32" s="83" t="s">
        <v>19</v>
      </c>
      <c r="Y32" s="82" t="s">
        <v>8</v>
      </c>
      <c r="Z32" s="83" t="s">
        <v>19</v>
      </c>
      <c r="AA32" s="82" t="s">
        <v>8</v>
      </c>
      <c r="AB32" s="83" t="s">
        <v>19</v>
      </c>
      <c r="AC32" s="97"/>
      <c r="AD32" s="82" t="s">
        <v>8</v>
      </c>
      <c r="AE32" s="83"/>
    </row>
    <row r="33" spans="1:31" ht="15" customHeight="1" thickBot="1" x14ac:dyDescent="0.3">
      <c r="A33" s="42">
        <v>22</v>
      </c>
      <c r="B33" s="398" t="s">
        <v>63</v>
      </c>
      <c r="C33" s="399"/>
      <c r="D33" s="399"/>
      <c r="E33" s="399"/>
      <c r="F33" s="399"/>
      <c r="G33" s="401"/>
      <c r="H33" s="33">
        <v>1000</v>
      </c>
      <c r="I33" s="105" t="s">
        <v>10</v>
      </c>
      <c r="J33" s="75"/>
      <c r="K33" s="77"/>
      <c r="L33" s="75"/>
      <c r="M33" s="77"/>
      <c r="N33" s="75"/>
      <c r="O33" s="77"/>
      <c r="P33" s="75" t="s">
        <v>8</v>
      </c>
      <c r="Q33" s="77" t="s">
        <v>19</v>
      </c>
      <c r="R33" s="75" t="s">
        <v>8</v>
      </c>
      <c r="S33" s="77" t="s">
        <v>19</v>
      </c>
      <c r="U33" s="75"/>
      <c r="V33" s="77"/>
      <c r="W33" s="75"/>
      <c r="X33" s="77"/>
      <c r="Y33" s="75"/>
      <c r="Z33" s="77"/>
      <c r="AA33" s="75"/>
      <c r="AB33" s="77"/>
      <c r="AC33" s="96"/>
      <c r="AD33" s="75"/>
      <c r="AE33" s="77"/>
    </row>
    <row r="34" spans="1:31" ht="15" customHeight="1" thickBot="1" x14ac:dyDescent="0.3">
      <c r="A34" s="39">
        <v>23</v>
      </c>
      <c r="B34" s="414" t="s">
        <v>64</v>
      </c>
      <c r="C34" s="415"/>
      <c r="D34" s="415"/>
      <c r="E34" s="415"/>
      <c r="F34" s="415"/>
      <c r="G34" s="416"/>
      <c r="H34" s="63">
        <v>2000</v>
      </c>
      <c r="I34" s="106" t="s">
        <v>10</v>
      </c>
      <c r="J34" s="75"/>
      <c r="K34" s="77"/>
      <c r="L34" s="75"/>
      <c r="M34" s="77"/>
      <c r="N34" s="75"/>
      <c r="O34" s="77"/>
      <c r="P34" s="75"/>
      <c r="Q34" s="77"/>
      <c r="R34" s="75" t="s">
        <v>8</v>
      </c>
      <c r="S34" s="77" t="s">
        <v>19</v>
      </c>
      <c r="U34" s="75"/>
      <c r="V34" s="77"/>
      <c r="W34" s="75"/>
      <c r="X34" s="77"/>
      <c r="Y34" s="75"/>
      <c r="Z34" s="77"/>
      <c r="AA34" s="75"/>
      <c r="AB34" s="77"/>
      <c r="AC34" s="96"/>
      <c r="AD34" s="75"/>
      <c r="AE34" s="77"/>
    </row>
    <row r="35" spans="1:31" s="32" customFormat="1" ht="15" customHeight="1" thickBot="1" x14ac:dyDescent="0.3">
      <c r="A35" s="110" t="s">
        <v>76</v>
      </c>
      <c r="B35" s="386" t="s">
        <v>78</v>
      </c>
      <c r="C35" s="387"/>
      <c r="D35" s="387"/>
      <c r="E35" s="387"/>
      <c r="F35" s="387"/>
      <c r="G35" s="387"/>
      <c r="H35" s="387"/>
      <c r="I35" s="387"/>
      <c r="J35" s="113"/>
      <c r="K35" s="114"/>
      <c r="L35" s="113"/>
      <c r="M35" s="114"/>
      <c r="N35" s="113"/>
      <c r="O35" s="114"/>
      <c r="P35" s="113"/>
      <c r="Q35" s="114"/>
      <c r="R35" s="113"/>
      <c r="S35" s="114"/>
      <c r="U35" s="113"/>
      <c r="V35" s="114"/>
      <c r="W35" s="113"/>
      <c r="X35" s="114"/>
      <c r="Y35" s="113"/>
      <c r="Z35" s="114"/>
      <c r="AA35" s="113"/>
      <c r="AB35" s="114"/>
      <c r="AC35" s="96"/>
      <c r="AD35" s="120"/>
      <c r="AE35" s="114"/>
    </row>
    <row r="36" spans="1:31" ht="15.75" thickBot="1" x14ac:dyDescent="0.3">
      <c r="A36" s="40">
        <v>24</v>
      </c>
      <c r="B36" s="388" t="s">
        <v>52</v>
      </c>
      <c r="C36" s="370"/>
      <c r="D36" s="370"/>
      <c r="E36" s="370"/>
      <c r="F36" s="370"/>
      <c r="G36" s="410"/>
      <c r="H36" s="410"/>
      <c r="I36" s="410"/>
      <c r="J36" s="82" t="s">
        <v>8</v>
      </c>
      <c r="K36" s="85" t="s">
        <v>19</v>
      </c>
      <c r="L36" s="82" t="s">
        <v>8</v>
      </c>
      <c r="M36" s="85" t="s">
        <v>19</v>
      </c>
      <c r="N36" s="82" t="s">
        <v>8</v>
      </c>
      <c r="O36" s="85" t="s">
        <v>19</v>
      </c>
      <c r="P36" s="82" t="s">
        <v>8</v>
      </c>
      <c r="Q36" s="85" t="s">
        <v>19</v>
      </c>
      <c r="R36" s="82" t="s">
        <v>8</v>
      </c>
      <c r="S36" s="83" t="s">
        <v>19</v>
      </c>
      <c r="U36" s="82" t="s">
        <v>8</v>
      </c>
      <c r="V36" s="83" t="s">
        <v>19</v>
      </c>
      <c r="W36" s="82" t="s">
        <v>8</v>
      </c>
      <c r="X36" s="83" t="s">
        <v>19</v>
      </c>
      <c r="Y36" s="82" t="s">
        <v>8</v>
      </c>
      <c r="Z36" s="83" t="s">
        <v>19</v>
      </c>
      <c r="AA36" s="82" t="s">
        <v>8</v>
      </c>
      <c r="AB36" s="83" t="s">
        <v>19</v>
      </c>
      <c r="AC36" s="97"/>
      <c r="AD36" s="81"/>
      <c r="AE36" s="77"/>
    </row>
    <row r="37" spans="1:31" ht="15.75" thickBot="1" x14ac:dyDescent="0.3">
      <c r="A37" s="42">
        <v>25</v>
      </c>
      <c r="B37" s="398" t="s">
        <v>57</v>
      </c>
      <c r="C37" s="399"/>
      <c r="D37" s="399"/>
      <c r="E37" s="399"/>
      <c r="F37" s="399"/>
      <c r="G37" s="417" t="s">
        <v>39</v>
      </c>
      <c r="H37" s="418"/>
      <c r="I37" s="37" t="s">
        <v>38</v>
      </c>
      <c r="J37" s="82" t="s">
        <v>8</v>
      </c>
      <c r="K37" s="83" t="s">
        <v>19</v>
      </c>
      <c r="L37" s="82" t="s">
        <v>8</v>
      </c>
      <c r="M37" s="83" t="s">
        <v>19</v>
      </c>
      <c r="N37" s="82" t="s">
        <v>8</v>
      </c>
      <c r="O37" s="83" t="s">
        <v>19</v>
      </c>
      <c r="P37" s="82" t="s">
        <v>8</v>
      </c>
      <c r="Q37" s="83" t="s">
        <v>19</v>
      </c>
      <c r="R37" s="82" t="s">
        <v>8</v>
      </c>
      <c r="S37" s="83" t="s">
        <v>19</v>
      </c>
      <c r="U37" s="82" t="s">
        <v>8</v>
      </c>
      <c r="V37" s="83" t="s">
        <v>19</v>
      </c>
      <c r="W37" s="82" t="s">
        <v>8</v>
      </c>
      <c r="X37" s="83" t="s">
        <v>19</v>
      </c>
      <c r="Y37" s="82" t="s">
        <v>8</v>
      </c>
      <c r="Z37" s="83" t="s">
        <v>19</v>
      </c>
      <c r="AA37" s="82" t="s">
        <v>8</v>
      </c>
      <c r="AB37" s="83" t="s">
        <v>19</v>
      </c>
      <c r="AC37" s="97"/>
      <c r="AD37" s="82" t="s">
        <v>8</v>
      </c>
      <c r="AE37" s="83" t="s">
        <v>19</v>
      </c>
    </row>
    <row r="38" spans="1:31" ht="15" customHeight="1" thickBot="1" x14ac:dyDescent="0.3">
      <c r="A38" s="72">
        <v>26</v>
      </c>
      <c r="B38" s="398" t="s">
        <v>41</v>
      </c>
      <c r="C38" s="399"/>
      <c r="D38" s="399"/>
      <c r="E38" s="399"/>
      <c r="F38" s="399"/>
      <c r="G38" s="400"/>
      <c r="H38" s="62" t="s">
        <v>54</v>
      </c>
      <c r="I38" s="37" t="s">
        <v>43</v>
      </c>
      <c r="J38" s="82">
        <v>64</v>
      </c>
      <c r="K38" s="85" t="s">
        <v>19</v>
      </c>
      <c r="L38" s="82">
        <v>64</v>
      </c>
      <c r="M38" s="85" t="s">
        <v>19</v>
      </c>
      <c r="N38" s="82">
        <v>64</v>
      </c>
      <c r="O38" s="85" t="s">
        <v>19</v>
      </c>
      <c r="P38" s="82">
        <v>64</v>
      </c>
      <c r="Q38" s="85" t="s">
        <v>19</v>
      </c>
      <c r="R38" s="82">
        <v>64</v>
      </c>
      <c r="S38" s="83" t="s">
        <v>19</v>
      </c>
      <c r="U38" s="82">
        <v>64</v>
      </c>
      <c r="V38" s="83" t="s">
        <v>19</v>
      </c>
      <c r="W38" s="82">
        <v>64</v>
      </c>
      <c r="X38" s="83" t="s">
        <v>19</v>
      </c>
      <c r="Y38" s="82">
        <v>64</v>
      </c>
      <c r="Z38" s="83" t="s">
        <v>19</v>
      </c>
      <c r="AA38" s="82">
        <v>64</v>
      </c>
      <c r="AB38" s="83" t="s">
        <v>19</v>
      </c>
      <c r="AC38" s="97"/>
      <c r="AD38" s="82" t="s">
        <v>8</v>
      </c>
      <c r="AE38" s="83" t="s">
        <v>19</v>
      </c>
    </row>
    <row r="39" spans="1:31" ht="15" customHeight="1" thickBot="1" x14ac:dyDescent="0.3">
      <c r="A39" s="42">
        <v>27</v>
      </c>
      <c r="B39" s="398" t="s">
        <v>42</v>
      </c>
      <c r="C39" s="399"/>
      <c r="D39" s="399"/>
      <c r="E39" s="399"/>
      <c r="F39" s="399"/>
      <c r="G39" s="401"/>
      <c r="H39" s="62" t="s">
        <v>54</v>
      </c>
      <c r="I39" s="37" t="s">
        <v>43</v>
      </c>
      <c r="J39" s="82">
        <v>90</v>
      </c>
      <c r="K39" s="85" t="s">
        <v>19</v>
      </c>
      <c r="L39" s="82">
        <v>100</v>
      </c>
      <c r="M39" s="85" t="s">
        <v>19</v>
      </c>
      <c r="N39" s="82">
        <v>90</v>
      </c>
      <c r="O39" s="85" t="s">
        <v>19</v>
      </c>
      <c r="P39" s="82">
        <v>120</v>
      </c>
      <c r="Q39" s="85" t="s">
        <v>19</v>
      </c>
      <c r="R39" s="82">
        <v>250</v>
      </c>
      <c r="S39" s="83" t="s">
        <v>19</v>
      </c>
      <c r="U39" s="82">
        <v>100</v>
      </c>
      <c r="V39" s="83" t="s">
        <v>19</v>
      </c>
      <c r="W39" s="82">
        <v>100</v>
      </c>
      <c r="X39" s="83" t="s">
        <v>19</v>
      </c>
      <c r="Y39" s="82">
        <v>100</v>
      </c>
      <c r="Z39" s="83" t="s">
        <v>19</v>
      </c>
      <c r="AA39" s="82">
        <v>100</v>
      </c>
      <c r="AB39" s="83" t="s">
        <v>19</v>
      </c>
      <c r="AC39" s="97"/>
      <c r="AD39" s="82" t="s">
        <v>105</v>
      </c>
      <c r="AE39" s="83" t="s">
        <v>19</v>
      </c>
    </row>
    <row r="40" spans="1:31" ht="15" customHeight="1" thickBot="1" x14ac:dyDescent="0.3">
      <c r="A40" s="42">
        <v>28</v>
      </c>
      <c r="B40" s="398" t="e">
        <f>#REF!</f>
        <v>#REF!</v>
      </c>
      <c r="C40" s="399"/>
      <c r="D40" s="399"/>
      <c r="E40" s="399"/>
      <c r="F40" s="399"/>
      <c r="G40" s="401"/>
      <c r="H40" s="62" t="s">
        <v>54</v>
      </c>
      <c r="I40" s="37" t="s">
        <v>43</v>
      </c>
      <c r="J40" s="82">
        <v>60</v>
      </c>
      <c r="K40" s="85" t="s">
        <v>19</v>
      </c>
      <c r="L40" s="82">
        <v>60</v>
      </c>
      <c r="M40" s="85" t="s">
        <v>19</v>
      </c>
      <c r="N40" s="82">
        <v>60</v>
      </c>
      <c r="O40" s="85" t="s">
        <v>19</v>
      </c>
      <c r="P40" s="82">
        <v>60</v>
      </c>
      <c r="Q40" s="85" t="s">
        <v>19</v>
      </c>
      <c r="R40" s="82">
        <v>64</v>
      </c>
      <c r="S40" s="83" t="s">
        <v>19</v>
      </c>
      <c r="U40" s="82">
        <v>60</v>
      </c>
      <c r="V40" s="83" t="s">
        <v>19</v>
      </c>
      <c r="W40" s="82">
        <v>60</v>
      </c>
      <c r="X40" s="83" t="s">
        <v>19</v>
      </c>
      <c r="Y40" s="82">
        <v>60</v>
      </c>
      <c r="Z40" s="83" t="s">
        <v>19</v>
      </c>
      <c r="AA40" s="82">
        <v>60</v>
      </c>
      <c r="AB40" s="83" t="s">
        <v>19</v>
      </c>
      <c r="AC40" s="97"/>
      <c r="AD40" s="75"/>
      <c r="AE40" s="77"/>
    </row>
    <row r="41" spans="1:31" ht="15" customHeight="1" thickBot="1" x14ac:dyDescent="0.3">
      <c r="A41" s="39">
        <v>29</v>
      </c>
      <c r="B41" s="398" t="e">
        <f>#REF!</f>
        <v>#REF!</v>
      </c>
      <c r="C41" s="399"/>
      <c r="D41" s="399"/>
      <c r="E41" s="399"/>
      <c r="F41" s="399"/>
      <c r="G41" s="401"/>
      <c r="H41" s="62" t="s">
        <v>54</v>
      </c>
      <c r="I41" s="37" t="s">
        <v>43</v>
      </c>
      <c r="J41" s="82">
        <v>155</v>
      </c>
      <c r="K41" s="85" t="s">
        <v>19</v>
      </c>
      <c r="L41" s="82">
        <v>155</v>
      </c>
      <c r="M41" s="85" t="s">
        <v>19</v>
      </c>
      <c r="N41" s="82">
        <v>155</v>
      </c>
      <c r="O41" s="85" t="s">
        <v>19</v>
      </c>
      <c r="P41" s="82">
        <v>155</v>
      </c>
      <c r="Q41" s="85" t="s">
        <v>19</v>
      </c>
      <c r="R41" s="82">
        <v>200</v>
      </c>
      <c r="S41" s="83" t="s">
        <v>19</v>
      </c>
      <c r="U41" s="82">
        <v>155</v>
      </c>
      <c r="V41" s="83" t="s">
        <v>19</v>
      </c>
      <c r="W41" s="82">
        <v>155</v>
      </c>
      <c r="X41" s="83" t="s">
        <v>19</v>
      </c>
      <c r="Y41" s="82">
        <v>155</v>
      </c>
      <c r="Z41" s="83" t="s">
        <v>19</v>
      </c>
      <c r="AA41" s="82">
        <v>155</v>
      </c>
      <c r="AB41" s="83" t="s">
        <v>19</v>
      </c>
      <c r="AC41" s="97"/>
      <c r="AD41" s="81"/>
      <c r="AE41" s="77"/>
    </row>
    <row r="42" spans="1:31" s="32" customFormat="1" ht="16.5" thickBot="1" x14ac:dyDescent="0.3">
      <c r="A42" s="110" t="s">
        <v>65</v>
      </c>
      <c r="B42" s="386" t="s">
        <v>79</v>
      </c>
      <c r="C42" s="387"/>
      <c r="D42" s="387"/>
      <c r="E42" s="387"/>
      <c r="F42" s="387"/>
      <c r="G42" s="387"/>
      <c r="H42" s="387"/>
      <c r="I42" s="387"/>
      <c r="J42" s="113"/>
      <c r="K42" s="114"/>
      <c r="L42" s="113"/>
      <c r="M42" s="114"/>
      <c r="N42" s="113"/>
      <c r="O42" s="114"/>
      <c r="P42" s="113"/>
      <c r="Q42" s="114"/>
      <c r="R42" s="113"/>
      <c r="S42" s="114"/>
      <c r="U42" s="113"/>
      <c r="V42" s="114"/>
      <c r="W42" s="113"/>
      <c r="X42" s="114"/>
      <c r="Y42" s="113"/>
      <c r="Z42" s="114"/>
      <c r="AA42" s="113"/>
      <c r="AB42" s="114"/>
      <c r="AC42" s="96"/>
      <c r="AD42" s="113"/>
      <c r="AE42" s="114"/>
    </row>
    <row r="43" spans="1:31" ht="15.75" thickBot="1" x14ac:dyDescent="0.3">
      <c r="A43" s="40">
        <v>30</v>
      </c>
      <c r="B43" s="402" t="s">
        <v>92</v>
      </c>
      <c r="C43" s="403"/>
      <c r="D43" s="403"/>
      <c r="E43" s="403"/>
      <c r="F43" s="403"/>
      <c r="G43" s="403"/>
      <c r="H43" s="404"/>
      <c r="I43" s="404"/>
      <c r="J43" s="82" t="s">
        <v>8</v>
      </c>
      <c r="K43" s="85" t="s">
        <v>19</v>
      </c>
      <c r="L43" s="82" t="s">
        <v>8</v>
      </c>
      <c r="M43" s="85" t="s">
        <v>19</v>
      </c>
      <c r="N43" s="82" t="s">
        <v>8</v>
      </c>
      <c r="O43" s="85" t="s">
        <v>19</v>
      </c>
      <c r="P43" s="82" t="s">
        <v>8</v>
      </c>
      <c r="Q43" s="85" t="s">
        <v>19</v>
      </c>
      <c r="R43" s="82" t="s">
        <v>8</v>
      </c>
      <c r="S43" s="83" t="s">
        <v>19</v>
      </c>
      <c r="U43" s="82" t="s">
        <v>8</v>
      </c>
      <c r="V43" s="83" t="s">
        <v>19</v>
      </c>
      <c r="W43" s="82" t="s">
        <v>8</v>
      </c>
      <c r="X43" s="83" t="s">
        <v>19</v>
      </c>
      <c r="Y43" s="82" t="s">
        <v>8</v>
      </c>
      <c r="Z43" s="83" t="s">
        <v>19</v>
      </c>
      <c r="AA43" s="82" t="s">
        <v>8</v>
      </c>
      <c r="AB43" s="83" t="s">
        <v>19</v>
      </c>
      <c r="AC43" s="97"/>
      <c r="AD43" s="75"/>
      <c r="AE43" s="77"/>
    </row>
    <row r="44" spans="1:31" ht="15" customHeight="1" thickBot="1" x14ac:dyDescent="0.3">
      <c r="A44" s="42">
        <v>31</v>
      </c>
      <c r="B44" s="368" t="s">
        <v>56</v>
      </c>
      <c r="C44" s="412"/>
      <c r="D44" s="412"/>
      <c r="E44" s="412"/>
      <c r="F44" s="412"/>
      <c r="G44" s="412"/>
      <c r="H44" s="62" t="s">
        <v>54</v>
      </c>
      <c r="I44" s="105" t="s">
        <v>10</v>
      </c>
      <c r="J44" s="82">
        <v>50</v>
      </c>
      <c r="K44" s="88"/>
      <c r="L44" s="82">
        <v>50</v>
      </c>
      <c r="M44" s="88"/>
      <c r="N44" s="82">
        <v>50</v>
      </c>
      <c r="O44" s="88"/>
      <c r="P44" s="82">
        <v>50</v>
      </c>
      <c r="Q44" s="88"/>
      <c r="R44" s="82">
        <v>60</v>
      </c>
      <c r="S44" s="77"/>
      <c r="U44" s="82">
        <v>50</v>
      </c>
      <c r="V44" s="77"/>
      <c r="W44" s="82">
        <v>50</v>
      </c>
      <c r="X44" s="77"/>
      <c r="Y44" s="82">
        <v>50</v>
      </c>
      <c r="Z44" s="77"/>
      <c r="AA44" s="82">
        <v>50</v>
      </c>
      <c r="AB44" s="77"/>
      <c r="AC44" s="96"/>
      <c r="AD44" s="75"/>
      <c r="AE44" s="77"/>
    </row>
    <row r="45" spans="1:31" ht="15" customHeight="1" x14ac:dyDescent="0.25">
      <c r="A45" s="42">
        <v>32</v>
      </c>
      <c r="B45" s="395" t="s">
        <v>58</v>
      </c>
      <c r="C45" s="396"/>
      <c r="D45" s="396"/>
      <c r="E45" s="396"/>
      <c r="F45" s="396"/>
      <c r="G45" s="396"/>
      <c r="H45" s="413"/>
      <c r="I45" s="413"/>
      <c r="J45" s="75"/>
      <c r="K45" s="88"/>
      <c r="L45" s="75"/>
      <c r="M45" s="88"/>
      <c r="N45" s="75"/>
      <c r="O45" s="88"/>
      <c r="P45" s="75" t="s">
        <v>8</v>
      </c>
      <c r="Q45" s="88" t="s">
        <v>19</v>
      </c>
      <c r="R45" s="75" t="s">
        <v>8</v>
      </c>
      <c r="S45" s="77" t="s">
        <v>19</v>
      </c>
      <c r="U45" s="75"/>
      <c r="V45" s="77"/>
      <c r="W45" s="75"/>
      <c r="X45" s="77"/>
      <c r="Y45" s="75"/>
      <c r="Z45" s="77"/>
      <c r="AA45" s="75"/>
      <c r="AB45" s="77"/>
      <c r="AC45" s="96"/>
      <c r="AD45" s="75"/>
      <c r="AE45" s="77"/>
    </row>
    <row r="46" spans="1:31" x14ac:dyDescent="0.25">
      <c r="A46" s="42">
        <v>33</v>
      </c>
      <c r="B46" s="395" t="s">
        <v>17</v>
      </c>
      <c r="C46" s="396"/>
      <c r="D46" s="396"/>
      <c r="E46" s="396"/>
      <c r="F46" s="396"/>
      <c r="G46" s="396"/>
      <c r="H46" s="396"/>
      <c r="I46" s="396"/>
      <c r="J46" s="75"/>
      <c r="K46" s="88"/>
      <c r="L46" s="75"/>
      <c r="M46" s="88"/>
      <c r="N46" s="75"/>
      <c r="O46" s="88"/>
      <c r="P46" s="75" t="s">
        <v>8</v>
      </c>
      <c r="Q46" s="88" t="s">
        <v>19</v>
      </c>
      <c r="R46" s="75" t="s">
        <v>8</v>
      </c>
      <c r="S46" s="77" t="s">
        <v>19</v>
      </c>
      <c r="U46" s="75"/>
      <c r="V46" s="77"/>
      <c r="W46" s="75"/>
      <c r="X46" s="77"/>
      <c r="Y46" s="75"/>
      <c r="Z46" s="77"/>
      <c r="AA46" s="75"/>
      <c r="AB46" s="77"/>
      <c r="AC46" s="96"/>
      <c r="AD46" s="75"/>
      <c r="AE46" s="77"/>
    </row>
    <row r="47" spans="1:31" ht="15.75" thickBot="1" x14ac:dyDescent="0.3">
      <c r="A47" s="42">
        <v>34</v>
      </c>
      <c r="B47" s="395" t="s">
        <v>40</v>
      </c>
      <c r="C47" s="396"/>
      <c r="D47" s="396"/>
      <c r="E47" s="396"/>
      <c r="F47" s="396"/>
      <c r="G47" s="397"/>
      <c r="H47" s="397"/>
      <c r="I47" s="397"/>
      <c r="J47" s="75"/>
      <c r="K47" s="88"/>
      <c r="L47" s="75"/>
      <c r="M47" s="88"/>
      <c r="N47" s="75"/>
      <c r="O47" s="88"/>
      <c r="P47" s="75" t="s">
        <v>8</v>
      </c>
      <c r="Q47" s="88" t="s">
        <v>19</v>
      </c>
      <c r="R47" s="75" t="s">
        <v>8</v>
      </c>
      <c r="S47" s="77" t="s">
        <v>19</v>
      </c>
      <c r="U47" s="75"/>
      <c r="V47" s="77"/>
      <c r="W47" s="75"/>
      <c r="X47" s="77"/>
      <c r="Y47" s="75"/>
      <c r="Z47" s="77"/>
      <c r="AA47" s="75"/>
      <c r="AB47" s="77"/>
      <c r="AC47" s="96"/>
      <c r="AD47" s="75"/>
      <c r="AE47" s="77"/>
    </row>
    <row r="48" spans="1:31" ht="15.75" thickBot="1" x14ac:dyDescent="0.3">
      <c r="A48" s="42">
        <v>35</v>
      </c>
      <c r="B48" s="398" t="s">
        <v>11</v>
      </c>
      <c r="C48" s="399"/>
      <c r="D48" s="399"/>
      <c r="E48" s="399"/>
      <c r="F48" s="399"/>
      <c r="G48" s="35" t="s">
        <v>35</v>
      </c>
      <c r="H48" s="1" t="s">
        <v>94</v>
      </c>
      <c r="I48" s="38" t="s">
        <v>15</v>
      </c>
      <c r="J48" s="75"/>
      <c r="K48" s="77"/>
      <c r="L48" s="75"/>
      <c r="M48" s="77"/>
      <c r="N48" s="75"/>
      <c r="O48" s="77"/>
      <c r="P48" s="75" t="s">
        <v>8</v>
      </c>
      <c r="Q48" s="77" t="s">
        <v>19</v>
      </c>
      <c r="R48" s="75" t="s">
        <v>8</v>
      </c>
      <c r="S48" s="77" t="s">
        <v>19</v>
      </c>
      <c r="U48" s="75"/>
      <c r="V48" s="77"/>
      <c r="W48" s="75"/>
      <c r="X48" s="77"/>
      <c r="Y48" s="75"/>
      <c r="Z48" s="77"/>
      <c r="AA48" s="75"/>
      <c r="AB48" s="77"/>
      <c r="AC48" s="96"/>
      <c r="AD48" s="75"/>
      <c r="AE48" s="77"/>
    </row>
    <row r="49" spans="1:31" ht="15.75" thickBot="1" x14ac:dyDescent="0.3">
      <c r="A49" s="42">
        <v>36</v>
      </c>
      <c r="B49" s="398" t="s">
        <v>12</v>
      </c>
      <c r="C49" s="399"/>
      <c r="D49" s="399"/>
      <c r="E49" s="399"/>
      <c r="F49" s="399"/>
      <c r="G49" s="35" t="s">
        <v>35</v>
      </c>
      <c r="H49" s="36" t="s">
        <v>14</v>
      </c>
      <c r="I49" s="38" t="s">
        <v>13</v>
      </c>
      <c r="J49" s="75"/>
      <c r="K49" s="77"/>
      <c r="L49" s="75"/>
      <c r="M49" s="77"/>
      <c r="N49" s="75"/>
      <c r="O49" s="77"/>
      <c r="P49" s="75" t="s">
        <v>8</v>
      </c>
      <c r="Q49" s="77" t="s">
        <v>19</v>
      </c>
      <c r="R49" s="75" t="s">
        <v>8</v>
      </c>
      <c r="S49" s="77" t="s">
        <v>19</v>
      </c>
      <c r="U49" s="75"/>
      <c r="V49" s="77"/>
      <c r="W49" s="75"/>
      <c r="X49" s="77"/>
      <c r="Y49" s="75"/>
      <c r="Z49" s="77"/>
      <c r="AA49" s="75"/>
      <c r="AB49" s="77"/>
      <c r="AC49" s="96"/>
      <c r="AD49" s="75"/>
      <c r="AE49" s="77"/>
    </row>
    <row r="50" spans="1:31" ht="15" customHeight="1" thickBot="1" x14ac:dyDescent="0.3">
      <c r="A50" s="42">
        <v>37</v>
      </c>
      <c r="B50" s="368" t="s">
        <v>18</v>
      </c>
      <c r="C50" s="369"/>
      <c r="D50" s="369"/>
      <c r="E50" s="369"/>
      <c r="F50" s="369"/>
      <c r="G50" s="369"/>
      <c r="H50" s="405"/>
      <c r="I50" s="405"/>
      <c r="J50" s="75"/>
      <c r="K50" s="77"/>
      <c r="L50" s="75"/>
      <c r="M50" s="77"/>
      <c r="N50" s="75"/>
      <c r="O50" s="77"/>
      <c r="P50" s="75" t="s">
        <v>8</v>
      </c>
      <c r="Q50" s="77" t="s">
        <v>19</v>
      </c>
      <c r="R50" s="75" t="s">
        <v>8</v>
      </c>
      <c r="S50" s="77" t="s">
        <v>19</v>
      </c>
      <c r="U50" s="75"/>
      <c r="V50" s="77"/>
      <c r="W50" s="75"/>
      <c r="X50" s="77"/>
      <c r="Y50" s="75"/>
      <c r="Z50" s="77"/>
      <c r="AA50" s="75"/>
      <c r="AB50" s="77"/>
      <c r="AC50" s="96"/>
      <c r="AD50" s="75"/>
      <c r="AE50" s="77"/>
    </row>
    <row r="51" spans="1:31" ht="15" customHeight="1" thickBot="1" x14ac:dyDescent="0.3">
      <c r="A51" s="42">
        <v>38</v>
      </c>
      <c r="B51" s="398" t="s">
        <v>16</v>
      </c>
      <c r="C51" s="399"/>
      <c r="D51" s="399"/>
      <c r="E51" s="399"/>
      <c r="F51" s="399"/>
      <c r="G51" s="401"/>
      <c r="H51" s="61" t="s">
        <v>54</v>
      </c>
      <c r="I51" s="37" t="s">
        <v>53</v>
      </c>
      <c r="J51" s="75"/>
      <c r="K51" s="77"/>
      <c r="L51" s="75"/>
      <c r="M51" s="77"/>
      <c r="N51" s="75"/>
      <c r="O51" s="77"/>
      <c r="P51" s="75">
        <v>16</v>
      </c>
      <c r="Q51" s="77" t="s">
        <v>19</v>
      </c>
      <c r="R51" s="75">
        <v>25</v>
      </c>
      <c r="S51" s="77" t="s">
        <v>19</v>
      </c>
      <c r="U51" s="75"/>
      <c r="V51" s="77"/>
      <c r="W51" s="75"/>
      <c r="X51" s="77"/>
      <c r="Y51" s="75"/>
      <c r="Z51" s="77"/>
      <c r="AA51" s="75"/>
      <c r="AB51" s="77"/>
      <c r="AC51" s="96"/>
      <c r="AD51" s="75"/>
      <c r="AE51" s="77"/>
    </row>
    <row r="52" spans="1:31" ht="15" customHeight="1" x14ac:dyDescent="0.25">
      <c r="A52" s="42">
        <v>39</v>
      </c>
      <c r="B52" s="469" t="s">
        <v>91</v>
      </c>
      <c r="C52" s="410"/>
      <c r="D52" s="410"/>
      <c r="E52" s="410"/>
      <c r="F52" s="410"/>
      <c r="G52" s="410"/>
      <c r="H52" s="410"/>
      <c r="I52" s="470"/>
      <c r="J52" s="75"/>
      <c r="K52" s="77"/>
      <c r="L52" s="75"/>
      <c r="M52" s="77"/>
      <c r="N52" s="75"/>
      <c r="O52" s="77"/>
      <c r="P52" s="75"/>
      <c r="Q52" s="77"/>
      <c r="R52" s="75" t="s">
        <v>8</v>
      </c>
      <c r="S52" s="77" t="s">
        <v>19</v>
      </c>
      <c r="U52" s="75"/>
      <c r="V52" s="77"/>
      <c r="W52" s="75"/>
      <c r="X52" s="77"/>
      <c r="Y52" s="75"/>
      <c r="Z52" s="77"/>
      <c r="AA52" s="75"/>
      <c r="AB52" s="77"/>
      <c r="AC52" s="96"/>
      <c r="AD52" s="81"/>
      <c r="AE52" s="77"/>
    </row>
    <row r="53" spans="1:31" ht="15.75" thickBot="1" x14ac:dyDescent="0.3">
      <c r="A53" s="42" t="e">
        <f>#REF!</f>
        <v>#REF!</v>
      </c>
      <c r="B53" s="409" t="e">
        <f>#REF!</f>
        <v>#REF!</v>
      </c>
      <c r="C53" s="405"/>
      <c r="D53" s="405"/>
      <c r="E53" s="405"/>
      <c r="F53" s="405"/>
      <c r="G53" s="405"/>
      <c r="H53" s="405"/>
      <c r="I53" s="411"/>
      <c r="J53" s="75"/>
      <c r="K53" s="77"/>
      <c r="L53" s="75"/>
      <c r="M53" s="77"/>
      <c r="N53" s="75"/>
      <c r="O53" s="77"/>
      <c r="P53" s="75"/>
      <c r="Q53" s="77"/>
      <c r="R53" s="75" t="s">
        <v>8</v>
      </c>
      <c r="S53" s="77" t="s">
        <v>19</v>
      </c>
      <c r="U53" s="75"/>
      <c r="V53" s="77"/>
      <c r="W53" s="75"/>
      <c r="X53" s="77"/>
      <c r="Y53" s="75"/>
      <c r="Z53" s="77"/>
      <c r="AA53" s="75"/>
      <c r="AB53" s="77"/>
      <c r="AC53" s="96"/>
      <c r="AD53" s="81"/>
      <c r="AE53" s="77"/>
    </row>
    <row r="54" spans="1:31" s="32" customFormat="1" ht="16.5" customHeight="1" thickBot="1" x14ac:dyDescent="0.3">
      <c r="A54" s="110" t="s">
        <v>77</v>
      </c>
      <c r="B54" s="386" t="s">
        <v>80</v>
      </c>
      <c r="C54" s="387"/>
      <c r="D54" s="387"/>
      <c r="E54" s="387"/>
      <c r="F54" s="387"/>
      <c r="G54" s="387"/>
      <c r="H54" s="387"/>
      <c r="I54" s="391"/>
      <c r="J54" s="113"/>
      <c r="K54" s="114"/>
      <c r="L54" s="113"/>
      <c r="M54" s="114"/>
      <c r="N54" s="113"/>
      <c r="O54" s="114"/>
      <c r="P54" s="113"/>
      <c r="Q54" s="114"/>
      <c r="R54" s="113"/>
      <c r="S54" s="114"/>
      <c r="U54" s="113"/>
      <c r="V54" s="114"/>
      <c r="W54" s="113"/>
      <c r="X54" s="114"/>
      <c r="Y54" s="113"/>
      <c r="Z54" s="114"/>
      <c r="AA54" s="113"/>
      <c r="AB54" s="114"/>
      <c r="AC54" s="96"/>
      <c r="AD54" s="113"/>
      <c r="AE54" s="114"/>
    </row>
    <row r="55" spans="1:31" ht="15.75" thickBot="1" x14ac:dyDescent="0.3">
      <c r="A55" s="40" t="e">
        <f>#REF!</f>
        <v>#REF!</v>
      </c>
      <c r="B55" s="388" t="s">
        <v>25</v>
      </c>
      <c r="C55" s="392"/>
      <c r="D55" s="392"/>
      <c r="E55" s="392"/>
      <c r="F55" s="392"/>
      <c r="G55" s="392"/>
      <c r="H55" s="393" t="s">
        <v>54</v>
      </c>
      <c r="I55" s="394"/>
      <c r="J55" s="100" t="s">
        <v>47</v>
      </c>
      <c r="K55" s="85" t="s">
        <v>19</v>
      </c>
      <c r="L55" s="100" t="s">
        <v>47</v>
      </c>
      <c r="M55" s="85" t="s">
        <v>19</v>
      </c>
      <c r="N55" s="100" t="s">
        <v>47</v>
      </c>
      <c r="O55" s="85" t="s">
        <v>19</v>
      </c>
      <c r="P55" s="100" t="s">
        <v>66</v>
      </c>
      <c r="Q55" s="85" t="s">
        <v>19</v>
      </c>
      <c r="R55" s="100" t="s">
        <v>48</v>
      </c>
      <c r="S55" s="83" t="s">
        <v>19</v>
      </c>
      <c r="U55" s="100" t="s">
        <v>47</v>
      </c>
      <c r="V55" s="83" t="s">
        <v>19</v>
      </c>
      <c r="W55" s="100" t="s">
        <v>47</v>
      </c>
      <c r="X55" s="83" t="s">
        <v>19</v>
      </c>
      <c r="Y55" s="100" t="s">
        <v>47</v>
      </c>
      <c r="Z55" s="83" t="s">
        <v>19</v>
      </c>
      <c r="AA55" s="100" t="s">
        <v>47</v>
      </c>
      <c r="AB55" s="83" t="s">
        <v>19</v>
      </c>
      <c r="AC55" s="97"/>
      <c r="AD55" s="75"/>
      <c r="AE55" s="77"/>
    </row>
    <row r="56" spans="1:31" x14ac:dyDescent="0.25">
      <c r="A56" s="40" t="e">
        <f>#REF!</f>
        <v>#REF!</v>
      </c>
      <c r="B56" s="368" t="s">
        <v>26</v>
      </c>
      <c r="C56" s="369"/>
      <c r="D56" s="369"/>
      <c r="E56" s="369"/>
      <c r="F56" s="369"/>
      <c r="G56" s="369"/>
      <c r="H56" s="370"/>
      <c r="I56" s="370"/>
      <c r="J56" s="82" t="s">
        <v>8</v>
      </c>
      <c r="K56" s="85" t="s">
        <v>19</v>
      </c>
      <c r="L56" s="82" t="s">
        <v>8</v>
      </c>
      <c r="M56" s="85" t="s">
        <v>19</v>
      </c>
      <c r="N56" s="82" t="s">
        <v>8</v>
      </c>
      <c r="O56" s="85" t="s">
        <v>19</v>
      </c>
      <c r="P56" s="82" t="s">
        <v>8</v>
      </c>
      <c r="Q56" s="85" t="s">
        <v>19</v>
      </c>
      <c r="R56" s="82" t="s">
        <v>8</v>
      </c>
      <c r="S56" s="83" t="s">
        <v>19</v>
      </c>
      <c r="U56" s="82" t="s">
        <v>8</v>
      </c>
      <c r="V56" s="83" t="s">
        <v>19</v>
      </c>
      <c r="W56" s="82" t="s">
        <v>8</v>
      </c>
      <c r="X56" s="83" t="s">
        <v>19</v>
      </c>
      <c r="Y56" s="82" t="s">
        <v>8</v>
      </c>
      <c r="Z56" s="83" t="s">
        <v>19</v>
      </c>
      <c r="AA56" s="82" t="s">
        <v>8</v>
      </c>
      <c r="AB56" s="83" t="s">
        <v>19</v>
      </c>
      <c r="AC56" s="97"/>
      <c r="AD56" s="75"/>
      <c r="AE56" s="77"/>
    </row>
    <row r="57" spans="1:31" x14ac:dyDescent="0.25">
      <c r="A57" s="40" t="e">
        <f>#REF!</f>
        <v>#REF!</v>
      </c>
      <c r="B57" s="368" t="s">
        <v>27</v>
      </c>
      <c r="C57" s="369"/>
      <c r="D57" s="369"/>
      <c r="E57" s="369"/>
      <c r="F57" s="369"/>
      <c r="G57" s="369"/>
      <c r="H57" s="369"/>
      <c r="I57" s="369"/>
      <c r="J57" s="82" t="s">
        <v>8</v>
      </c>
      <c r="K57" s="85" t="s">
        <v>19</v>
      </c>
      <c r="L57" s="82" t="s">
        <v>8</v>
      </c>
      <c r="M57" s="85" t="s">
        <v>19</v>
      </c>
      <c r="N57" s="82" t="s">
        <v>8</v>
      </c>
      <c r="O57" s="85" t="s">
        <v>19</v>
      </c>
      <c r="P57" s="82" t="s">
        <v>8</v>
      </c>
      <c r="Q57" s="85" t="s">
        <v>19</v>
      </c>
      <c r="R57" s="82" t="s">
        <v>8</v>
      </c>
      <c r="S57" s="83" t="s">
        <v>19</v>
      </c>
      <c r="U57" s="82" t="s">
        <v>8</v>
      </c>
      <c r="V57" s="83" t="s">
        <v>19</v>
      </c>
      <c r="W57" s="82" t="s">
        <v>8</v>
      </c>
      <c r="X57" s="83" t="s">
        <v>19</v>
      </c>
      <c r="Y57" s="82" t="s">
        <v>8</v>
      </c>
      <c r="Z57" s="83" t="s">
        <v>19</v>
      </c>
      <c r="AA57" s="82" t="s">
        <v>8</v>
      </c>
      <c r="AB57" s="83" t="s">
        <v>19</v>
      </c>
      <c r="AC57" s="97"/>
      <c r="AD57" s="75"/>
      <c r="AE57" s="77"/>
    </row>
    <row r="58" spans="1:31" x14ac:dyDescent="0.25">
      <c r="A58" s="40" t="e">
        <f>#REF!</f>
        <v>#REF!</v>
      </c>
      <c r="B58" s="395" t="s">
        <v>28</v>
      </c>
      <c r="C58" s="396"/>
      <c r="D58" s="396"/>
      <c r="E58" s="396"/>
      <c r="F58" s="396"/>
      <c r="G58" s="396"/>
      <c r="H58" s="396"/>
      <c r="I58" s="396"/>
      <c r="J58" s="82" t="s">
        <v>8</v>
      </c>
      <c r="K58" s="85" t="s">
        <v>19</v>
      </c>
      <c r="L58" s="82" t="s">
        <v>8</v>
      </c>
      <c r="M58" s="85" t="s">
        <v>19</v>
      </c>
      <c r="N58" s="82" t="s">
        <v>8</v>
      </c>
      <c r="O58" s="85" t="s">
        <v>19</v>
      </c>
      <c r="P58" s="82" t="s">
        <v>8</v>
      </c>
      <c r="Q58" s="85" t="s">
        <v>19</v>
      </c>
      <c r="R58" s="82" t="s">
        <v>8</v>
      </c>
      <c r="S58" s="83" t="s">
        <v>19</v>
      </c>
      <c r="U58" s="82" t="s">
        <v>8</v>
      </c>
      <c r="V58" s="83" t="s">
        <v>19</v>
      </c>
      <c r="W58" s="82" t="s">
        <v>8</v>
      </c>
      <c r="X58" s="83" t="s">
        <v>19</v>
      </c>
      <c r="Y58" s="82" t="s">
        <v>8</v>
      </c>
      <c r="Z58" s="83" t="s">
        <v>19</v>
      </c>
      <c r="AA58" s="82" t="s">
        <v>8</v>
      </c>
      <c r="AB58" s="83" t="s">
        <v>19</v>
      </c>
      <c r="AC58" s="97"/>
      <c r="AD58" s="75"/>
      <c r="AE58" s="77"/>
    </row>
    <row r="59" spans="1:31" x14ac:dyDescent="0.25">
      <c r="A59" s="40" t="e">
        <f>#REF!</f>
        <v>#REF!</v>
      </c>
      <c r="B59" s="368" t="s">
        <v>29</v>
      </c>
      <c r="C59" s="369"/>
      <c r="D59" s="369"/>
      <c r="E59" s="369"/>
      <c r="F59" s="369"/>
      <c r="G59" s="369"/>
      <c r="H59" s="369"/>
      <c r="I59" s="369"/>
      <c r="J59" s="82" t="s">
        <v>8</v>
      </c>
      <c r="K59" s="85" t="s">
        <v>19</v>
      </c>
      <c r="L59" s="82" t="s">
        <v>8</v>
      </c>
      <c r="M59" s="85" t="s">
        <v>19</v>
      </c>
      <c r="N59" s="82" t="s">
        <v>8</v>
      </c>
      <c r="O59" s="85" t="s">
        <v>19</v>
      </c>
      <c r="P59" s="82" t="s">
        <v>8</v>
      </c>
      <c r="Q59" s="85" t="s">
        <v>19</v>
      </c>
      <c r="R59" s="82" t="s">
        <v>8</v>
      </c>
      <c r="S59" s="83" t="s">
        <v>19</v>
      </c>
      <c r="U59" s="82" t="s">
        <v>8</v>
      </c>
      <c r="V59" s="83" t="s">
        <v>19</v>
      </c>
      <c r="W59" s="82" t="s">
        <v>8</v>
      </c>
      <c r="X59" s="83" t="s">
        <v>19</v>
      </c>
      <c r="Y59" s="82" t="s">
        <v>8</v>
      </c>
      <c r="Z59" s="83" t="s">
        <v>19</v>
      </c>
      <c r="AA59" s="82" t="s">
        <v>8</v>
      </c>
      <c r="AB59" s="83" t="s">
        <v>19</v>
      </c>
      <c r="AC59" s="97"/>
      <c r="AD59" s="82" t="s">
        <v>8</v>
      </c>
      <c r="AE59" s="83" t="s">
        <v>19</v>
      </c>
    </row>
    <row r="60" spans="1:31" x14ac:dyDescent="0.25">
      <c r="A60" s="40" t="e">
        <f>#REF!</f>
        <v>#REF!</v>
      </c>
      <c r="B60" s="368" t="s">
        <v>30</v>
      </c>
      <c r="C60" s="369"/>
      <c r="D60" s="369"/>
      <c r="E60" s="369"/>
      <c r="F60" s="369"/>
      <c r="G60" s="369"/>
      <c r="H60" s="369"/>
      <c r="I60" s="369"/>
      <c r="J60" s="82" t="s">
        <v>8</v>
      </c>
      <c r="K60" s="85" t="s">
        <v>19</v>
      </c>
      <c r="L60" s="82" t="s">
        <v>8</v>
      </c>
      <c r="M60" s="85" t="s">
        <v>19</v>
      </c>
      <c r="N60" s="82" t="s">
        <v>8</v>
      </c>
      <c r="O60" s="85" t="s">
        <v>19</v>
      </c>
      <c r="P60" s="82" t="s">
        <v>8</v>
      </c>
      <c r="Q60" s="85" t="s">
        <v>19</v>
      </c>
      <c r="R60" s="82" t="s">
        <v>8</v>
      </c>
      <c r="S60" s="83" t="s">
        <v>19</v>
      </c>
      <c r="U60" s="82" t="s">
        <v>8</v>
      </c>
      <c r="V60" s="83" t="s">
        <v>19</v>
      </c>
      <c r="W60" s="82" t="s">
        <v>8</v>
      </c>
      <c r="X60" s="83" t="s">
        <v>19</v>
      </c>
      <c r="Y60" s="82" t="s">
        <v>8</v>
      </c>
      <c r="Z60" s="83" t="s">
        <v>19</v>
      </c>
      <c r="AA60" s="82" t="s">
        <v>8</v>
      </c>
      <c r="AB60" s="83" t="s">
        <v>19</v>
      </c>
      <c r="AC60" s="97"/>
      <c r="AD60" s="82" t="s">
        <v>8</v>
      </c>
      <c r="AE60" s="83" t="s">
        <v>19</v>
      </c>
    </row>
    <row r="61" spans="1:31" x14ac:dyDescent="0.25">
      <c r="A61" s="40" t="e">
        <f>#REF!</f>
        <v>#REF!</v>
      </c>
      <c r="B61" s="368" t="s">
        <v>31</v>
      </c>
      <c r="C61" s="369"/>
      <c r="D61" s="369"/>
      <c r="E61" s="369"/>
      <c r="F61" s="369"/>
      <c r="G61" s="369"/>
      <c r="H61" s="369"/>
      <c r="I61" s="369"/>
      <c r="J61" s="82" t="s">
        <v>8</v>
      </c>
      <c r="K61" s="85" t="s">
        <v>19</v>
      </c>
      <c r="L61" s="82" t="s">
        <v>8</v>
      </c>
      <c r="M61" s="85" t="s">
        <v>19</v>
      </c>
      <c r="N61" s="82" t="s">
        <v>8</v>
      </c>
      <c r="O61" s="85" t="s">
        <v>19</v>
      </c>
      <c r="P61" s="82" t="s">
        <v>8</v>
      </c>
      <c r="Q61" s="85" t="s">
        <v>19</v>
      </c>
      <c r="R61" s="82" t="s">
        <v>8</v>
      </c>
      <c r="S61" s="83" t="s">
        <v>19</v>
      </c>
      <c r="U61" s="82" t="s">
        <v>8</v>
      </c>
      <c r="V61" s="83" t="s">
        <v>19</v>
      </c>
      <c r="W61" s="82" t="s">
        <v>8</v>
      </c>
      <c r="X61" s="83" t="s">
        <v>19</v>
      </c>
      <c r="Y61" s="82" t="s">
        <v>8</v>
      </c>
      <c r="Z61" s="83" t="s">
        <v>19</v>
      </c>
      <c r="AA61" s="82" t="s">
        <v>8</v>
      </c>
      <c r="AB61" s="83" t="s">
        <v>19</v>
      </c>
      <c r="AC61" s="97"/>
      <c r="AD61" s="82" t="s">
        <v>8</v>
      </c>
      <c r="AE61" s="83" t="s">
        <v>19</v>
      </c>
    </row>
    <row r="62" spans="1:31" ht="15.75" thickBot="1" x14ac:dyDescent="0.3">
      <c r="A62" s="40" t="e">
        <f>#REF!</f>
        <v>#REF!</v>
      </c>
      <c r="B62" s="409" t="s">
        <v>32</v>
      </c>
      <c r="C62" s="405"/>
      <c r="D62" s="405"/>
      <c r="E62" s="405"/>
      <c r="F62" s="405"/>
      <c r="G62" s="405"/>
      <c r="H62" s="405"/>
      <c r="I62" s="405"/>
      <c r="J62" s="82" t="s">
        <v>8</v>
      </c>
      <c r="K62" s="85" t="s">
        <v>19</v>
      </c>
      <c r="L62" s="82" t="s">
        <v>8</v>
      </c>
      <c r="M62" s="85" t="s">
        <v>19</v>
      </c>
      <c r="N62" s="82" t="s">
        <v>8</v>
      </c>
      <c r="O62" s="85" t="s">
        <v>19</v>
      </c>
      <c r="P62" s="82" t="s">
        <v>8</v>
      </c>
      <c r="Q62" s="85" t="s">
        <v>19</v>
      </c>
      <c r="R62" s="82" t="s">
        <v>8</v>
      </c>
      <c r="S62" s="83" t="s">
        <v>19</v>
      </c>
      <c r="U62" s="82" t="s">
        <v>8</v>
      </c>
      <c r="V62" s="83" t="s">
        <v>19</v>
      </c>
      <c r="W62" s="82" t="s">
        <v>8</v>
      </c>
      <c r="X62" s="83" t="s">
        <v>19</v>
      </c>
      <c r="Y62" s="82" t="s">
        <v>8</v>
      </c>
      <c r="Z62" s="83" t="s">
        <v>19</v>
      </c>
      <c r="AA62" s="82" t="s">
        <v>8</v>
      </c>
      <c r="AB62" s="83" t="s">
        <v>19</v>
      </c>
      <c r="AC62" s="97"/>
      <c r="AD62" s="82" t="s">
        <v>8</v>
      </c>
      <c r="AE62" s="83" t="s">
        <v>19</v>
      </c>
    </row>
    <row r="63" spans="1:31" s="32" customFormat="1" ht="16.5" thickBot="1" x14ac:dyDescent="0.3">
      <c r="A63" s="110" t="s">
        <v>82</v>
      </c>
      <c r="B63" s="386" t="s">
        <v>81</v>
      </c>
      <c r="C63" s="387"/>
      <c r="D63" s="387"/>
      <c r="E63" s="387"/>
      <c r="F63" s="387"/>
      <c r="G63" s="387"/>
      <c r="H63" s="387"/>
      <c r="I63" s="387"/>
      <c r="J63" s="113"/>
      <c r="K63" s="114"/>
      <c r="L63" s="113"/>
      <c r="M63" s="114"/>
      <c r="N63" s="113"/>
      <c r="O63" s="114"/>
      <c r="P63" s="113"/>
      <c r="Q63" s="114"/>
      <c r="R63" s="113"/>
      <c r="S63" s="114"/>
      <c r="U63" s="113"/>
      <c r="V63" s="114"/>
      <c r="W63" s="113"/>
      <c r="X63" s="114"/>
      <c r="Y63" s="113"/>
      <c r="Z63" s="114"/>
      <c r="AA63" s="113"/>
      <c r="AB63" s="114"/>
      <c r="AC63" s="96"/>
      <c r="AD63" s="113"/>
      <c r="AE63" s="114"/>
    </row>
    <row r="64" spans="1:31" ht="15" customHeight="1" x14ac:dyDescent="0.25">
      <c r="A64" s="40" t="e">
        <f>#REF!</f>
        <v>#REF!</v>
      </c>
      <c r="B64" s="388" t="s">
        <v>33</v>
      </c>
      <c r="C64" s="370"/>
      <c r="D64" s="370"/>
      <c r="E64" s="370"/>
      <c r="F64" s="370"/>
      <c r="G64" s="370"/>
      <c r="H64" s="370"/>
      <c r="I64" s="370"/>
      <c r="J64" s="82" t="s">
        <v>8</v>
      </c>
      <c r="K64" s="85" t="s">
        <v>19</v>
      </c>
      <c r="L64" s="82" t="s">
        <v>8</v>
      </c>
      <c r="M64" s="85" t="s">
        <v>19</v>
      </c>
      <c r="N64" s="82" t="s">
        <v>8</v>
      </c>
      <c r="O64" s="85" t="s">
        <v>19</v>
      </c>
      <c r="P64" s="82" t="s">
        <v>8</v>
      </c>
      <c r="Q64" s="85" t="s">
        <v>19</v>
      </c>
      <c r="R64" s="82" t="s">
        <v>8</v>
      </c>
      <c r="S64" s="83" t="s">
        <v>19</v>
      </c>
      <c r="U64" s="82" t="s">
        <v>8</v>
      </c>
      <c r="V64" s="83" t="s">
        <v>19</v>
      </c>
      <c r="W64" s="82" t="s">
        <v>8</v>
      </c>
      <c r="X64" s="83" t="s">
        <v>19</v>
      </c>
      <c r="Y64" s="82" t="s">
        <v>8</v>
      </c>
      <c r="Z64" s="83" t="s">
        <v>19</v>
      </c>
      <c r="AA64" s="82" t="s">
        <v>8</v>
      </c>
      <c r="AB64" s="83" t="s">
        <v>19</v>
      </c>
      <c r="AC64" s="97"/>
      <c r="AD64" s="82" t="s">
        <v>8</v>
      </c>
      <c r="AE64" s="83" t="s">
        <v>19</v>
      </c>
    </row>
    <row r="65" spans="1:31" ht="15" customHeight="1" x14ac:dyDescent="0.25">
      <c r="A65" s="40" t="e">
        <f>#REF!</f>
        <v>#REF!</v>
      </c>
      <c r="B65" s="368" t="s">
        <v>49</v>
      </c>
      <c r="C65" s="369"/>
      <c r="D65" s="369"/>
      <c r="E65" s="369"/>
      <c r="F65" s="369"/>
      <c r="G65" s="369"/>
      <c r="H65" s="369"/>
      <c r="I65" s="369"/>
      <c r="J65" s="82" t="s">
        <v>8</v>
      </c>
      <c r="K65" s="85" t="s">
        <v>19</v>
      </c>
      <c r="L65" s="82" t="s">
        <v>8</v>
      </c>
      <c r="M65" s="85" t="s">
        <v>19</v>
      </c>
      <c r="N65" s="82" t="s">
        <v>8</v>
      </c>
      <c r="O65" s="85" t="s">
        <v>19</v>
      </c>
      <c r="P65" s="82" t="s">
        <v>8</v>
      </c>
      <c r="Q65" s="85" t="s">
        <v>19</v>
      </c>
      <c r="R65" s="82" t="s">
        <v>8</v>
      </c>
      <c r="S65" s="83" t="s">
        <v>19</v>
      </c>
      <c r="U65" s="82" t="s">
        <v>8</v>
      </c>
      <c r="V65" s="83" t="s">
        <v>19</v>
      </c>
      <c r="W65" s="82" t="s">
        <v>8</v>
      </c>
      <c r="X65" s="83" t="s">
        <v>19</v>
      </c>
      <c r="Y65" s="82" t="s">
        <v>8</v>
      </c>
      <c r="Z65" s="83" t="s">
        <v>19</v>
      </c>
      <c r="AA65" s="82" t="s">
        <v>8</v>
      </c>
      <c r="AB65" s="83" t="s">
        <v>19</v>
      </c>
      <c r="AC65" s="97"/>
      <c r="AD65" s="82" t="s">
        <v>8</v>
      </c>
      <c r="AE65" s="83" t="s">
        <v>19</v>
      </c>
    </row>
    <row r="66" spans="1:31" x14ac:dyDescent="0.25">
      <c r="A66" s="40" t="e">
        <f>#REF!</f>
        <v>#REF!</v>
      </c>
      <c r="B66" s="368" t="s">
        <v>50</v>
      </c>
      <c r="C66" s="369"/>
      <c r="D66" s="369"/>
      <c r="E66" s="369"/>
      <c r="F66" s="369"/>
      <c r="G66" s="369"/>
      <c r="H66" s="369"/>
      <c r="I66" s="369"/>
      <c r="J66" s="82" t="s">
        <v>8</v>
      </c>
      <c r="K66" s="85" t="s">
        <v>19</v>
      </c>
      <c r="L66" s="82" t="s">
        <v>8</v>
      </c>
      <c r="M66" s="85" t="s">
        <v>19</v>
      </c>
      <c r="N66" s="82" t="s">
        <v>8</v>
      </c>
      <c r="O66" s="85" t="s">
        <v>19</v>
      </c>
      <c r="P66" s="82" t="s">
        <v>8</v>
      </c>
      <c r="Q66" s="85" t="s">
        <v>19</v>
      </c>
      <c r="R66" s="82" t="s">
        <v>8</v>
      </c>
      <c r="S66" s="83" t="s">
        <v>19</v>
      </c>
      <c r="U66" s="82" t="s">
        <v>8</v>
      </c>
      <c r="V66" s="83" t="s">
        <v>19</v>
      </c>
      <c r="W66" s="82" t="s">
        <v>8</v>
      </c>
      <c r="X66" s="83" t="s">
        <v>19</v>
      </c>
      <c r="Y66" s="82" t="s">
        <v>8</v>
      </c>
      <c r="Z66" s="83" t="s">
        <v>19</v>
      </c>
      <c r="AA66" s="82" t="s">
        <v>8</v>
      </c>
      <c r="AB66" s="83" t="s">
        <v>19</v>
      </c>
      <c r="AC66" s="97"/>
      <c r="AD66" s="75"/>
      <c r="AE66" s="77"/>
    </row>
    <row r="67" spans="1:31" ht="15.75" thickBot="1" x14ac:dyDescent="0.3">
      <c r="A67" s="40" t="e">
        <f>#REF!</f>
        <v>#REF!</v>
      </c>
      <c r="B67" s="368" t="s">
        <v>51</v>
      </c>
      <c r="C67" s="369"/>
      <c r="D67" s="369"/>
      <c r="E67" s="369"/>
      <c r="F67" s="369"/>
      <c r="G67" s="369"/>
      <c r="H67" s="369"/>
      <c r="I67" s="369"/>
      <c r="J67" s="89" t="s">
        <v>8</v>
      </c>
      <c r="K67" s="90" t="s">
        <v>19</v>
      </c>
      <c r="L67" s="89" t="s">
        <v>8</v>
      </c>
      <c r="M67" s="90" t="s">
        <v>19</v>
      </c>
      <c r="N67" s="89" t="s">
        <v>8</v>
      </c>
      <c r="O67" s="90" t="s">
        <v>19</v>
      </c>
      <c r="P67" s="89" t="s">
        <v>8</v>
      </c>
      <c r="Q67" s="90" t="s">
        <v>19</v>
      </c>
      <c r="R67" s="89" t="s">
        <v>8</v>
      </c>
      <c r="S67" s="92" t="s">
        <v>19</v>
      </c>
      <c r="U67" s="89" t="s">
        <v>8</v>
      </c>
      <c r="V67" s="92" t="s">
        <v>19</v>
      </c>
      <c r="W67" s="89" t="s">
        <v>8</v>
      </c>
      <c r="X67" s="92" t="s">
        <v>19</v>
      </c>
      <c r="Y67" s="89" t="s">
        <v>8</v>
      </c>
      <c r="Z67" s="92" t="s">
        <v>19</v>
      </c>
      <c r="AA67" s="89" t="s">
        <v>8</v>
      </c>
      <c r="AB67" s="92" t="s">
        <v>19</v>
      </c>
      <c r="AC67" s="97"/>
      <c r="AD67" s="89" t="s">
        <v>8</v>
      </c>
      <c r="AE67" s="92" t="s">
        <v>19</v>
      </c>
    </row>
    <row r="68" spans="1:31" s="32" customFormat="1" x14ac:dyDescent="0.25">
      <c r="A68" s="49"/>
      <c r="B68" s="50"/>
      <c r="C68" s="50"/>
      <c r="D68" s="50"/>
      <c r="E68" s="50"/>
      <c r="F68" s="50"/>
      <c r="G68" s="50"/>
      <c r="H68" s="50"/>
      <c r="I68" s="50"/>
      <c r="J68" s="51"/>
      <c r="K68" s="51"/>
      <c r="L68" s="31"/>
      <c r="M68" s="31"/>
      <c r="N68" s="31"/>
      <c r="O68" s="31"/>
      <c r="P68" s="31"/>
      <c r="Q68" s="31"/>
      <c r="R68" s="59"/>
      <c r="S68" s="31"/>
      <c r="U68" s="31"/>
      <c r="V68" s="31"/>
      <c r="AC68" s="69"/>
      <c r="AD68" s="31"/>
      <c r="AE68" s="31"/>
    </row>
    <row r="69" spans="1:31" s="32" customFormat="1" x14ac:dyDescent="0.25">
      <c r="B69" s="23"/>
      <c r="C69" s="23"/>
      <c r="D69" s="23"/>
      <c r="E69" s="23"/>
      <c r="F69" s="23"/>
      <c r="G69" s="23"/>
      <c r="H69" s="23"/>
      <c r="I69" s="23"/>
      <c r="J69" s="31"/>
      <c r="K69" s="31"/>
      <c r="L69" s="31"/>
      <c r="M69" s="31"/>
      <c r="N69" s="31"/>
      <c r="O69" s="31"/>
      <c r="P69" s="31"/>
      <c r="Q69" s="31"/>
      <c r="R69" s="31"/>
      <c r="S69" s="31"/>
      <c r="U69" s="31"/>
      <c r="V69" s="31"/>
      <c r="AC69" s="69"/>
      <c r="AD69" s="3"/>
      <c r="AE69" s="3"/>
    </row>
    <row r="70" spans="1:31" x14ac:dyDescent="0.25">
      <c r="B70" s="4" t="s">
        <v>8</v>
      </c>
      <c r="C70" s="8" t="s">
        <v>46</v>
      </c>
      <c r="D70" s="8"/>
    </row>
    <row r="71" spans="1:31" x14ac:dyDescent="0.25">
      <c r="B71" s="5" t="s">
        <v>19</v>
      </c>
      <c r="C71" s="8" t="s">
        <v>55</v>
      </c>
      <c r="D71" s="8"/>
    </row>
    <row r="72" spans="1:31" x14ac:dyDescent="0.25">
      <c r="B72" s="45" t="s">
        <v>88</v>
      </c>
      <c r="C72" s="371" t="s">
        <v>86</v>
      </c>
      <c r="D72" s="371"/>
      <c r="E72" s="372"/>
      <c r="F72" s="372"/>
      <c r="G72" s="372"/>
      <c r="H72" s="372"/>
      <c r="I72" s="372"/>
      <c r="J72" s="372"/>
      <c r="K72" s="46"/>
    </row>
    <row r="73" spans="1:31" x14ac:dyDescent="0.25">
      <c r="B73" s="24"/>
      <c r="C73" s="372"/>
      <c r="D73" s="372"/>
      <c r="E73" s="372"/>
      <c r="F73" s="372"/>
      <c r="G73" s="372"/>
      <c r="H73" s="372"/>
      <c r="I73" s="372"/>
      <c r="J73" s="372"/>
      <c r="K73" s="46"/>
    </row>
    <row r="74" spans="1:31" x14ac:dyDescent="0.25">
      <c r="B74" s="24"/>
      <c r="C74" s="372"/>
      <c r="D74" s="372"/>
      <c r="E74" s="372"/>
      <c r="F74" s="372"/>
      <c r="G74" s="372"/>
      <c r="H74" s="372"/>
      <c r="I74" s="372"/>
      <c r="J74" s="372"/>
      <c r="K74" s="46"/>
    </row>
    <row r="103" spans="2:31" x14ac:dyDescent="0.25">
      <c r="B103" s="7"/>
      <c r="C103" s="7"/>
      <c r="D103" s="7"/>
      <c r="E103" s="7"/>
      <c r="F103" s="8"/>
      <c r="G103" s="8"/>
      <c r="H103"/>
      <c r="I103"/>
      <c r="J103"/>
      <c r="K103"/>
      <c r="L103"/>
      <c r="M103"/>
      <c r="N103"/>
      <c r="O103"/>
      <c r="P103"/>
      <c r="Q103"/>
      <c r="R103"/>
      <c r="S103"/>
      <c r="U103"/>
      <c r="V103"/>
    </row>
    <row r="104" spans="2:31" x14ac:dyDescent="0.25">
      <c r="F104" s="8"/>
      <c r="G104" s="8"/>
      <c r="H104"/>
      <c r="I104"/>
      <c r="J104"/>
      <c r="K104"/>
      <c r="L104"/>
      <c r="M104"/>
      <c r="N104"/>
      <c r="O104"/>
      <c r="P104"/>
      <c r="Q104"/>
      <c r="R104"/>
      <c r="S104"/>
      <c r="U104"/>
      <c r="V104"/>
    </row>
    <row r="108" spans="2:31" x14ac:dyDescent="0.25">
      <c r="AD108"/>
      <c r="AE108"/>
    </row>
    <row r="109" spans="2:31" x14ac:dyDescent="0.25">
      <c r="AD109"/>
      <c r="AE109"/>
    </row>
  </sheetData>
  <mergeCells count="75">
    <mergeCell ref="J1:S2"/>
    <mergeCell ref="A3:I3"/>
    <mergeCell ref="A4:F4"/>
    <mergeCell ref="G4:H4"/>
    <mergeCell ref="B14:I14"/>
    <mergeCell ref="A5:I5"/>
    <mergeCell ref="A6:I6"/>
    <mergeCell ref="A7:I7"/>
    <mergeCell ref="B12:G12"/>
    <mergeCell ref="H12:I12"/>
    <mergeCell ref="B13:G13"/>
    <mergeCell ref="A8:I8"/>
    <mergeCell ref="B9:I9"/>
    <mergeCell ref="B10:I10"/>
    <mergeCell ref="B11:I11"/>
    <mergeCell ref="H13:I13"/>
    <mergeCell ref="B25:I25"/>
    <mergeCell ref="B15:I15"/>
    <mergeCell ref="B16:I16"/>
    <mergeCell ref="B17:I17"/>
    <mergeCell ref="B26:I26"/>
    <mergeCell ref="B23:I23"/>
    <mergeCell ref="B24:I24"/>
    <mergeCell ref="B18:I18"/>
    <mergeCell ref="B19:I19"/>
    <mergeCell ref="B20:I20"/>
    <mergeCell ref="B21:G21"/>
    <mergeCell ref="B22:F22"/>
    <mergeCell ref="G22:H22"/>
    <mergeCell ref="B47:I47"/>
    <mergeCell ref="B48:F48"/>
    <mergeCell ref="B37:F37"/>
    <mergeCell ref="G37:H37"/>
    <mergeCell ref="B27:I27"/>
    <mergeCell ref="B28:I28"/>
    <mergeCell ref="B29:G29"/>
    <mergeCell ref="B30:G30"/>
    <mergeCell ref="B31:G31"/>
    <mergeCell ref="B32:G32"/>
    <mergeCell ref="B33:G33"/>
    <mergeCell ref="B34:G34"/>
    <mergeCell ref="B35:I35"/>
    <mergeCell ref="B36:I36"/>
    <mergeCell ref="C72:J74"/>
    <mergeCell ref="U1:AB2"/>
    <mergeCell ref="B65:I65"/>
    <mergeCell ref="B66:I66"/>
    <mergeCell ref="B67:I67"/>
    <mergeCell ref="B61:I61"/>
    <mergeCell ref="B50:I50"/>
    <mergeCell ref="B51:G51"/>
    <mergeCell ref="B52:I52"/>
    <mergeCell ref="B54:I54"/>
    <mergeCell ref="B57:I57"/>
    <mergeCell ref="B58:I58"/>
    <mergeCell ref="B49:F49"/>
    <mergeCell ref="B38:G38"/>
    <mergeCell ref="B39:G39"/>
    <mergeCell ref="B40:G40"/>
    <mergeCell ref="AD1:AE2"/>
    <mergeCell ref="B62:I62"/>
    <mergeCell ref="B63:I63"/>
    <mergeCell ref="B64:I64"/>
    <mergeCell ref="B56:I56"/>
    <mergeCell ref="B59:I59"/>
    <mergeCell ref="B60:I60"/>
    <mergeCell ref="B55:G55"/>
    <mergeCell ref="H55:I55"/>
    <mergeCell ref="B53:I53"/>
    <mergeCell ref="B41:G41"/>
    <mergeCell ref="B42:I42"/>
    <mergeCell ref="B43:I43"/>
    <mergeCell ref="B44:G44"/>
    <mergeCell ref="B45:I45"/>
    <mergeCell ref="B46:I46"/>
  </mergeCells>
  <phoneticPr fontId="0" type="noConversion"/>
  <conditionalFormatting sqref="K66">
    <cfRule type="expression" dxfId="15" priority="14">
      <formula>#REF!=0</formula>
    </cfRule>
  </conditionalFormatting>
  <conditionalFormatting sqref="Q66">
    <cfRule type="expression" dxfId="14" priority="10">
      <formula>#REF!=0</formula>
    </cfRule>
  </conditionalFormatting>
  <conditionalFormatting sqref="S66">
    <cfRule type="expression" dxfId="13" priority="9">
      <formula>#REF!=0</formula>
    </cfRule>
  </conditionalFormatting>
  <conditionalFormatting sqref="M66">
    <cfRule type="expression" dxfId="12" priority="2">
      <formula>#REF!=0</formula>
    </cfRule>
  </conditionalFormatting>
  <conditionalFormatting sqref="O66">
    <cfRule type="expression" dxfId="11" priority="1">
      <formula>#REF!=0</formula>
    </cfRule>
  </conditionalFormatting>
  <pageMargins left="0.7" right="0.7" top="0.75" bottom="0.75" header="0.3" footer="0.3"/>
  <pageSetup paperSize="9" scale="5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E110"/>
  <sheetViews>
    <sheetView showGridLines="0" zoomScale="70" zoomScaleNormal="70" workbookViewId="0">
      <selection activeCell="L48" sqref="L48"/>
    </sheetView>
  </sheetViews>
  <sheetFormatPr defaultColWidth="8.85546875" defaultRowHeight="15" x14ac:dyDescent="0.25"/>
  <cols>
    <col min="1" max="1" width="5.28515625" customWidth="1"/>
    <col min="2" max="5" width="11" style="6" customWidth="1"/>
    <col min="6" max="7" width="9.42578125" style="6" customWidth="1"/>
    <col min="8" max="8" width="9.42578125" style="3" customWidth="1"/>
    <col min="9" max="9" width="9.42578125" style="6" customWidth="1"/>
    <col min="10" max="10" width="12.7109375" style="3" hidden="1" customWidth="1"/>
    <col min="11" max="11" width="4.7109375" style="3" hidden="1" customWidth="1"/>
    <col min="12" max="12" width="12.7109375" style="3" customWidth="1"/>
    <col min="13" max="13" width="4.28515625" style="3" customWidth="1"/>
    <col min="14" max="14" width="12.7109375" style="3" customWidth="1"/>
    <col min="15" max="15" width="4.28515625" style="3" customWidth="1"/>
    <col min="16" max="16" width="12.7109375" style="3" customWidth="1"/>
    <col min="17" max="17" width="4.28515625" style="3" customWidth="1"/>
    <col min="18" max="18" width="12.7109375" style="3" customWidth="1"/>
    <col min="19" max="19" width="4.28515625" style="3" customWidth="1"/>
    <col min="20" max="20" width="1.7109375" customWidth="1"/>
    <col min="21" max="21" width="12.7109375" style="3" customWidth="1"/>
    <col min="22" max="22" width="4.28515625" style="3" customWidth="1"/>
    <col min="23" max="23" width="12.7109375" customWidth="1"/>
    <col min="24" max="24" width="4.28515625" customWidth="1"/>
    <col min="25" max="25" width="12.7109375" customWidth="1"/>
    <col min="26" max="26" width="4.28515625" customWidth="1"/>
    <col min="27" max="27" width="12.7109375" customWidth="1"/>
    <col min="28" max="28" width="4.28515625" customWidth="1"/>
    <col min="29" max="29" width="1.7109375" style="69" customWidth="1"/>
    <col min="30" max="30" width="12.7109375" style="3" customWidth="1"/>
    <col min="31" max="31" width="4.28515625" style="3" customWidth="1"/>
  </cols>
  <sheetData>
    <row r="1" spans="1:31" x14ac:dyDescent="0.25">
      <c r="J1" s="373" t="s">
        <v>106</v>
      </c>
      <c r="K1" s="374"/>
      <c r="L1" s="375"/>
      <c r="M1" s="375"/>
      <c r="N1" s="375"/>
      <c r="O1" s="375"/>
      <c r="P1" s="375"/>
      <c r="Q1" s="375"/>
      <c r="R1" s="375"/>
      <c r="S1" s="376"/>
      <c r="U1" s="373" t="s">
        <v>107</v>
      </c>
      <c r="V1" s="374"/>
      <c r="W1" s="380"/>
      <c r="X1" s="380"/>
      <c r="Y1" s="380"/>
      <c r="Z1" s="380"/>
      <c r="AA1" s="380"/>
      <c r="AB1" s="473"/>
      <c r="AD1" s="373" t="s">
        <v>104</v>
      </c>
      <c r="AE1" s="376"/>
    </row>
    <row r="2" spans="1:31" ht="15.75" thickBot="1" x14ac:dyDescent="0.3">
      <c r="J2" s="377"/>
      <c r="K2" s="378"/>
      <c r="L2" s="378"/>
      <c r="M2" s="378"/>
      <c r="N2" s="378"/>
      <c r="O2" s="378"/>
      <c r="P2" s="378"/>
      <c r="Q2" s="378"/>
      <c r="R2" s="378"/>
      <c r="S2" s="379"/>
      <c r="U2" s="377"/>
      <c r="V2" s="378"/>
      <c r="W2" s="383"/>
      <c r="X2" s="383"/>
      <c r="Y2" s="383"/>
      <c r="Z2" s="383"/>
      <c r="AA2" s="383"/>
      <c r="AB2" s="474"/>
      <c r="AD2" s="377"/>
      <c r="AE2" s="379"/>
    </row>
    <row r="3" spans="1:31" s="2" customFormat="1" ht="15" customHeight="1" thickBot="1" x14ac:dyDescent="0.3">
      <c r="A3" s="424" t="s">
        <v>93</v>
      </c>
      <c r="B3" s="425"/>
      <c r="C3" s="425"/>
      <c r="D3" s="425"/>
      <c r="E3" s="425"/>
      <c r="F3" s="425"/>
      <c r="G3" s="426"/>
      <c r="H3" s="426"/>
      <c r="I3" s="426"/>
      <c r="J3" s="73">
        <v>1</v>
      </c>
      <c r="K3" s="74" t="s">
        <v>9</v>
      </c>
      <c r="L3" s="73" t="e">
        <f>#REF!</f>
        <v>#REF!</v>
      </c>
      <c r="M3" s="74" t="s">
        <v>9</v>
      </c>
      <c r="N3" s="10" t="e">
        <f>#REF!</f>
        <v>#REF!</v>
      </c>
      <c r="O3" s="11" t="s">
        <v>9</v>
      </c>
      <c r="P3" s="10" t="e">
        <f>#REF!</f>
        <v>#REF!</v>
      </c>
      <c r="Q3" s="11" t="s">
        <v>9</v>
      </c>
      <c r="R3" s="73" t="e">
        <f>#REF!</f>
        <v>#REF!</v>
      </c>
      <c r="S3" s="74" t="s">
        <v>9</v>
      </c>
      <c r="U3" s="73" t="e">
        <f>#REF!</f>
        <v>#REF!</v>
      </c>
      <c r="V3" s="74" t="s">
        <v>9</v>
      </c>
      <c r="W3" s="73" t="e">
        <f>#REF!</f>
        <v>#REF!</v>
      </c>
      <c r="X3" s="74" t="s">
        <v>9</v>
      </c>
      <c r="Y3" s="10" t="e">
        <f>#REF!</f>
        <v>#REF!</v>
      </c>
      <c r="Z3" s="11" t="s">
        <v>9</v>
      </c>
      <c r="AA3" s="73" t="e">
        <f>#REF!</f>
        <v>#REF!</v>
      </c>
      <c r="AB3" s="74" t="s">
        <v>9</v>
      </c>
      <c r="AC3" s="67"/>
      <c r="AD3" s="73" t="e">
        <f>#REF!</f>
        <v>#REF!</v>
      </c>
      <c r="AE3" s="74" t="s">
        <v>9</v>
      </c>
    </row>
    <row r="4" spans="1:31" ht="15" customHeight="1" thickBot="1" x14ac:dyDescent="0.3">
      <c r="A4" s="368" t="s">
        <v>85</v>
      </c>
      <c r="B4" s="401"/>
      <c r="C4" s="401"/>
      <c r="D4" s="401"/>
      <c r="E4" s="401"/>
      <c r="F4" s="401"/>
      <c r="G4" s="427" t="s">
        <v>108</v>
      </c>
      <c r="H4" s="428"/>
      <c r="I4" s="176">
        <f>K4+M4+O4+Q4+S4+V4+X4+Z4+AC4</f>
        <v>4</v>
      </c>
      <c r="J4" s="75" t="s">
        <v>1</v>
      </c>
      <c r="K4" s="101"/>
      <c r="L4" s="75" t="s">
        <v>1</v>
      </c>
      <c r="M4" s="76"/>
      <c r="N4" s="18" t="s">
        <v>1</v>
      </c>
      <c r="O4" s="43">
        <v>2</v>
      </c>
      <c r="P4" s="57" t="s">
        <v>1</v>
      </c>
      <c r="Q4" s="43">
        <v>1</v>
      </c>
      <c r="R4" s="75" t="s">
        <v>3</v>
      </c>
      <c r="S4" s="76"/>
      <c r="U4" s="75" t="s">
        <v>1</v>
      </c>
      <c r="V4" s="76"/>
      <c r="W4" s="75" t="s">
        <v>1</v>
      </c>
      <c r="X4" s="76"/>
      <c r="Y4" s="18" t="s">
        <v>1</v>
      </c>
      <c r="Z4" s="43">
        <v>1</v>
      </c>
      <c r="AA4" s="75" t="s">
        <v>1</v>
      </c>
      <c r="AB4" s="76"/>
      <c r="AC4" s="67"/>
      <c r="AD4" s="75" t="s">
        <v>104</v>
      </c>
      <c r="AE4" s="76"/>
    </row>
    <row r="5" spans="1:31" x14ac:dyDescent="0.25">
      <c r="A5" s="429" t="s">
        <v>0</v>
      </c>
      <c r="B5" s="401"/>
      <c r="C5" s="401"/>
      <c r="D5" s="401"/>
      <c r="E5" s="401"/>
      <c r="F5" s="401"/>
      <c r="G5" s="400"/>
      <c r="H5" s="400"/>
      <c r="I5" s="400"/>
      <c r="J5" s="75" t="s">
        <v>84</v>
      </c>
      <c r="K5" s="77"/>
      <c r="L5" s="75" t="s">
        <v>4</v>
      </c>
      <c r="M5" s="77"/>
      <c r="N5" s="18" t="s">
        <v>4</v>
      </c>
      <c r="O5" s="14"/>
      <c r="P5" s="18" t="s">
        <v>6</v>
      </c>
      <c r="Q5" s="14"/>
      <c r="R5" s="75" t="s">
        <v>7</v>
      </c>
      <c r="S5" s="77"/>
      <c r="U5" s="75" t="s">
        <v>102</v>
      </c>
      <c r="V5" s="77"/>
      <c r="W5" s="75" t="e">
        <f>#REF!</f>
        <v>#REF!</v>
      </c>
      <c r="X5" s="77"/>
      <c r="Y5" s="18" t="s">
        <v>4</v>
      </c>
      <c r="Z5" s="14"/>
      <c r="AA5" s="75" t="s">
        <v>4</v>
      </c>
      <c r="AB5" s="77"/>
      <c r="AC5" s="67"/>
      <c r="AD5" s="75" t="s">
        <v>4</v>
      </c>
      <c r="AE5" s="77"/>
    </row>
    <row r="6" spans="1:31" x14ac:dyDescent="0.25">
      <c r="A6" s="429" t="s">
        <v>97</v>
      </c>
      <c r="B6" s="401"/>
      <c r="C6" s="401"/>
      <c r="D6" s="401"/>
      <c r="E6" s="401"/>
      <c r="F6" s="401"/>
      <c r="G6" s="401"/>
      <c r="H6" s="401"/>
      <c r="I6" s="401"/>
      <c r="J6" s="75" t="s">
        <v>2</v>
      </c>
      <c r="K6" s="77"/>
      <c r="L6" s="75" t="s">
        <v>2</v>
      </c>
      <c r="M6" s="77"/>
      <c r="N6" s="18" t="s">
        <v>2</v>
      </c>
      <c r="O6" s="14"/>
      <c r="P6" s="18" t="s">
        <v>2</v>
      </c>
      <c r="Q6" s="14"/>
      <c r="R6" s="75" t="s">
        <v>2</v>
      </c>
      <c r="S6" s="77"/>
      <c r="U6" s="75" t="s">
        <v>5</v>
      </c>
      <c r="V6" s="77"/>
      <c r="W6" s="75" t="s">
        <v>5</v>
      </c>
      <c r="X6" s="77"/>
      <c r="Y6" s="30" t="s">
        <v>5</v>
      </c>
      <c r="Z6" s="14"/>
      <c r="AA6" s="75" t="s">
        <v>5</v>
      </c>
      <c r="AB6" s="77"/>
      <c r="AC6" s="67"/>
      <c r="AD6" s="75" t="s">
        <v>2</v>
      </c>
      <c r="AE6" s="77"/>
    </row>
    <row r="7" spans="1:31" x14ac:dyDescent="0.25">
      <c r="A7" s="402" t="s">
        <v>95</v>
      </c>
      <c r="B7" s="437"/>
      <c r="C7" s="437"/>
      <c r="D7" s="437"/>
      <c r="E7" s="437"/>
      <c r="F7" s="437"/>
      <c r="G7" s="437"/>
      <c r="H7" s="437"/>
      <c r="I7" s="438"/>
      <c r="J7" s="78" t="e">
        <f>#REF!</f>
        <v>#REF!</v>
      </c>
      <c r="K7" s="77"/>
      <c r="L7" s="78" t="e">
        <f>#REF!</f>
        <v>#REF!</v>
      </c>
      <c r="M7" s="77"/>
      <c r="N7" s="55" t="e">
        <f>#REF!</f>
        <v>#REF!</v>
      </c>
      <c r="O7" s="14"/>
      <c r="P7" s="48" t="e">
        <f>#REF!</f>
        <v>#REF!</v>
      </c>
      <c r="Q7" s="14"/>
      <c r="R7" s="91" t="e">
        <f>#REF!</f>
        <v>#REF!</v>
      </c>
      <c r="S7" s="77"/>
      <c r="U7" s="91">
        <v>25</v>
      </c>
      <c r="V7" s="77"/>
      <c r="W7" s="91">
        <v>30</v>
      </c>
      <c r="X7" s="77"/>
      <c r="Y7" s="53">
        <v>40</v>
      </c>
      <c r="Z7" s="14"/>
      <c r="AA7" s="91">
        <v>60</v>
      </c>
      <c r="AB7" s="77"/>
      <c r="AC7" s="67"/>
      <c r="AD7" s="75">
        <v>40</v>
      </c>
      <c r="AE7" s="94"/>
    </row>
    <row r="8" spans="1:31" ht="15.75" customHeight="1" thickBot="1" x14ac:dyDescent="0.3">
      <c r="A8" s="439" t="s">
        <v>96</v>
      </c>
      <c r="B8" s="440"/>
      <c r="C8" s="440"/>
      <c r="D8" s="440"/>
      <c r="E8" s="440"/>
      <c r="F8" s="440"/>
      <c r="G8" s="440"/>
      <c r="H8" s="440"/>
      <c r="I8" s="440"/>
      <c r="J8" s="79" t="s">
        <v>89</v>
      </c>
      <c r="K8" s="80"/>
      <c r="L8" s="79" t="s">
        <v>89</v>
      </c>
      <c r="M8" s="80"/>
      <c r="N8" s="25" t="s">
        <v>89</v>
      </c>
      <c r="O8" s="17"/>
      <c r="P8" s="25" t="s">
        <v>89</v>
      </c>
      <c r="Q8" s="17"/>
      <c r="R8" s="79" t="s">
        <v>89</v>
      </c>
      <c r="S8" s="80"/>
      <c r="U8" s="79">
        <v>25</v>
      </c>
      <c r="V8" s="80"/>
      <c r="W8" s="79">
        <v>30</v>
      </c>
      <c r="X8" s="80"/>
      <c r="Y8" s="54">
        <v>40</v>
      </c>
      <c r="Z8" s="17"/>
      <c r="AA8" s="79">
        <v>60</v>
      </c>
      <c r="AB8" s="80"/>
      <c r="AC8" s="67"/>
      <c r="AD8" s="95" t="s">
        <v>89</v>
      </c>
      <c r="AE8" s="80"/>
    </row>
    <row r="9" spans="1:31" ht="15.75" customHeight="1" thickBot="1" x14ac:dyDescent="0.3">
      <c r="A9" s="450" t="s">
        <v>109</v>
      </c>
      <c r="B9" s="451"/>
      <c r="C9" s="451"/>
      <c r="D9" s="451"/>
      <c r="E9" s="451"/>
      <c r="F9" s="451"/>
      <c r="G9" s="451"/>
      <c r="H9" s="451"/>
      <c r="I9" s="451"/>
      <c r="J9" s="448"/>
      <c r="K9" s="449"/>
      <c r="L9" s="448"/>
      <c r="M9" s="449"/>
      <c r="N9" s="138">
        <v>42005</v>
      </c>
      <c r="O9" s="139">
        <v>2</v>
      </c>
      <c r="P9" s="138">
        <v>42005</v>
      </c>
      <c r="Q9" s="139">
        <v>1</v>
      </c>
      <c r="R9" s="471"/>
      <c r="S9" s="472"/>
      <c r="T9" s="140"/>
      <c r="U9" s="471"/>
      <c r="V9" s="472"/>
      <c r="W9" s="471"/>
      <c r="X9" s="472"/>
      <c r="Y9" s="138">
        <v>42005</v>
      </c>
      <c r="Z9" s="139">
        <v>1</v>
      </c>
      <c r="AA9" s="448"/>
      <c r="AB9" s="449"/>
      <c r="AC9" s="67"/>
      <c r="AD9" s="366"/>
      <c r="AE9" s="367"/>
    </row>
    <row r="10" spans="1:31" s="32" customFormat="1" ht="16.5" thickBot="1" x14ac:dyDescent="0.3">
      <c r="A10" s="60" t="s">
        <v>69</v>
      </c>
      <c r="B10" s="459" t="s">
        <v>73</v>
      </c>
      <c r="C10" s="460"/>
      <c r="D10" s="460"/>
      <c r="E10" s="460"/>
      <c r="F10" s="460"/>
      <c r="G10" s="460"/>
      <c r="H10" s="460"/>
      <c r="I10" s="460"/>
      <c r="J10" s="107"/>
      <c r="K10" s="108"/>
      <c r="L10" s="81"/>
      <c r="M10" s="77"/>
      <c r="N10" s="19"/>
      <c r="O10" s="14"/>
      <c r="P10" s="111"/>
      <c r="Q10" s="112"/>
      <c r="R10" s="113"/>
      <c r="S10" s="114"/>
      <c r="U10" s="113"/>
      <c r="V10" s="114"/>
      <c r="W10" s="113"/>
      <c r="X10" s="114"/>
      <c r="Y10" s="19"/>
      <c r="Z10" s="14"/>
      <c r="AA10" s="113"/>
      <c r="AB10" s="114"/>
      <c r="AC10" s="67"/>
      <c r="AD10" s="113"/>
      <c r="AE10" s="114"/>
    </row>
    <row r="11" spans="1:31" x14ac:dyDescent="0.25">
      <c r="A11" s="40">
        <v>1</v>
      </c>
      <c r="B11" s="388" t="s">
        <v>20</v>
      </c>
      <c r="C11" s="370"/>
      <c r="D11" s="370"/>
      <c r="E11" s="370"/>
      <c r="F11" s="370"/>
      <c r="G11" s="370"/>
      <c r="H11" s="370"/>
      <c r="I11" s="370"/>
      <c r="J11" s="82" t="s">
        <v>8</v>
      </c>
      <c r="K11" s="83" t="s">
        <v>19</v>
      </c>
      <c r="L11" s="82" t="s">
        <v>8</v>
      </c>
      <c r="M11" s="83" t="s">
        <v>19</v>
      </c>
      <c r="N11" s="20" t="s">
        <v>8</v>
      </c>
      <c r="O11" s="12" t="s">
        <v>19</v>
      </c>
      <c r="P11" s="20" t="s">
        <v>8</v>
      </c>
      <c r="Q11" s="15" t="s">
        <v>19</v>
      </c>
      <c r="R11" s="82" t="s">
        <v>8</v>
      </c>
      <c r="S11" s="83" t="s">
        <v>19</v>
      </c>
      <c r="U11" s="82" t="s">
        <v>8</v>
      </c>
      <c r="V11" s="83" t="s">
        <v>19</v>
      </c>
      <c r="W11" s="82" t="s">
        <v>8</v>
      </c>
      <c r="X11" s="83" t="s">
        <v>19</v>
      </c>
      <c r="Y11" s="20" t="s">
        <v>8</v>
      </c>
      <c r="Z11" s="15" t="s">
        <v>19</v>
      </c>
      <c r="AA11" s="82" t="s">
        <v>8</v>
      </c>
      <c r="AB11" s="83" t="s">
        <v>19</v>
      </c>
      <c r="AC11" s="31"/>
      <c r="AD11" s="75"/>
      <c r="AE11" s="87"/>
    </row>
    <row r="12" spans="1:31" ht="15.75" thickBot="1" x14ac:dyDescent="0.3">
      <c r="A12" s="42">
        <v>2</v>
      </c>
      <c r="B12" s="368" t="s">
        <v>21</v>
      </c>
      <c r="C12" s="369"/>
      <c r="D12" s="369"/>
      <c r="E12" s="369"/>
      <c r="F12" s="369"/>
      <c r="G12" s="369"/>
      <c r="H12" s="405"/>
      <c r="I12" s="405"/>
      <c r="J12" s="75"/>
      <c r="K12" s="84"/>
      <c r="L12" s="75"/>
      <c r="M12" s="84"/>
      <c r="N12" s="21"/>
      <c r="O12" s="13"/>
      <c r="P12" s="20" t="s">
        <v>8</v>
      </c>
      <c r="Q12" s="15" t="s">
        <v>19</v>
      </c>
      <c r="R12" s="75" t="s">
        <v>8</v>
      </c>
      <c r="S12" s="87" t="s">
        <v>19</v>
      </c>
      <c r="U12" s="75"/>
      <c r="V12" s="87"/>
      <c r="W12" s="75"/>
      <c r="X12" s="87"/>
      <c r="Y12" s="21"/>
      <c r="Z12" s="16"/>
      <c r="AA12" s="75"/>
      <c r="AB12" s="87"/>
      <c r="AC12" s="31"/>
      <c r="AD12" s="75"/>
      <c r="AE12" s="87"/>
    </row>
    <row r="13" spans="1:31" ht="15.75" customHeight="1" thickBot="1" x14ac:dyDescent="0.3">
      <c r="A13" s="41" t="s">
        <v>99</v>
      </c>
      <c r="B13" s="430" t="s">
        <v>100</v>
      </c>
      <c r="C13" s="431"/>
      <c r="D13" s="431"/>
      <c r="E13" s="431"/>
      <c r="F13" s="431"/>
      <c r="G13" s="432"/>
      <c r="H13" s="417" t="s">
        <v>101</v>
      </c>
      <c r="I13" s="433"/>
      <c r="J13" s="82" t="s">
        <v>8</v>
      </c>
      <c r="K13" s="85"/>
      <c r="L13" s="82" t="s">
        <v>8</v>
      </c>
      <c r="M13" s="85"/>
      <c r="N13" s="21"/>
      <c r="O13" s="13"/>
      <c r="P13" s="21"/>
      <c r="Q13" s="13"/>
      <c r="R13" s="82" t="s">
        <v>8</v>
      </c>
      <c r="S13" s="83"/>
      <c r="U13" s="82" t="s">
        <v>8</v>
      </c>
      <c r="V13" s="83"/>
      <c r="W13" s="82" t="s">
        <v>8</v>
      </c>
      <c r="X13" s="83"/>
      <c r="Y13" s="20" t="s">
        <v>8</v>
      </c>
      <c r="Z13" s="146">
        <v>1</v>
      </c>
      <c r="AA13" s="82" t="s">
        <v>8</v>
      </c>
      <c r="AB13" s="83"/>
      <c r="AC13" s="31"/>
      <c r="AD13" s="75"/>
      <c r="AE13" s="87"/>
    </row>
    <row r="14" spans="1:31" ht="15.75" customHeight="1" thickBot="1" x14ac:dyDescent="0.3">
      <c r="A14" s="41" t="s">
        <v>70</v>
      </c>
      <c r="B14" s="430" t="s">
        <v>100</v>
      </c>
      <c r="C14" s="431"/>
      <c r="D14" s="431"/>
      <c r="E14" s="431"/>
      <c r="F14" s="431"/>
      <c r="G14" s="432"/>
      <c r="H14" s="417" t="s">
        <v>44</v>
      </c>
      <c r="I14" s="433"/>
      <c r="J14" s="82" t="s">
        <v>8</v>
      </c>
      <c r="K14" s="85"/>
      <c r="L14" s="82" t="s">
        <v>8</v>
      </c>
      <c r="M14" s="85"/>
      <c r="N14" s="20" t="s">
        <v>8</v>
      </c>
      <c r="O14" s="147">
        <v>2</v>
      </c>
      <c r="P14" s="20" t="s">
        <v>8</v>
      </c>
      <c r="Q14" s="66">
        <v>1</v>
      </c>
      <c r="R14" s="82" t="s">
        <v>8</v>
      </c>
      <c r="S14" s="83"/>
      <c r="U14" s="82" t="s">
        <v>8</v>
      </c>
      <c r="V14" s="83"/>
      <c r="W14" s="82" t="s">
        <v>8</v>
      </c>
      <c r="X14" s="83"/>
      <c r="Y14" s="21"/>
      <c r="Z14" s="16"/>
      <c r="AA14" s="82" t="s">
        <v>8</v>
      </c>
      <c r="AB14" s="83"/>
      <c r="AC14" s="31"/>
      <c r="AD14" s="75"/>
      <c r="AE14" s="87"/>
    </row>
    <row r="15" spans="1:31" x14ac:dyDescent="0.25">
      <c r="A15" s="42">
        <v>4</v>
      </c>
      <c r="B15" s="368" t="s">
        <v>36</v>
      </c>
      <c r="C15" s="369"/>
      <c r="D15" s="369"/>
      <c r="E15" s="369"/>
      <c r="F15" s="369"/>
      <c r="G15" s="369"/>
      <c r="H15" s="370"/>
      <c r="I15" s="370"/>
      <c r="J15" s="82" t="s">
        <v>8</v>
      </c>
      <c r="K15" s="85" t="s">
        <v>19</v>
      </c>
      <c r="L15" s="82" t="s">
        <v>8</v>
      </c>
      <c r="M15" s="85" t="s">
        <v>19</v>
      </c>
      <c r="N15" s="20" t="s">
        <v>8</v>
      </c>
      <c r="O15" s="12" t="s">
        <v>19</v>
      </c>
      <c r="P15" s="20" t="s">
        <v>8</v>
      </c>
      <c r="Q15" s="15" t="s">
        <v>19</v>
      </c>
      <c r="R15" s="82" t="s">
        <v>8</v>
      </c>
      <c r="S15" s="83" t="s">
        <v>19</v>
      </c>
      <c r="U15" s="82" t="s">
        <v>8</v>
      </c>
      <c r="V15" s="83" t="s">
        <v>19</v>
      </c>
      <c r="W15" s="82" t="s">
        <v>8</v>
      </c>
      <c r="X15" s="83" t="s">
        <v>19</v>
      </c>
      <c r="Y15" s="20" t="s">
        <v>8</v>
      </c>
      <c r="Z15" s="15" t="s">
        <v>19</v>
      </c>
      <c r="AA15" s="82" t="s">
        <v>8</v>
      </c>
      <c r="AB15" s="83" t="s">
        <v>19</v>
      </c>
      <c r="AC15" s="31"/>
      <c r="AD15" s="82" t="s">
        <v>8</v>
      </c>
      <c r="AE15" s="83" t="s">
        <v>19</v>
      </c>
    </row>
    <row r="16" spans="1:31" x14ac:dyDescent="0.25">
      <c r="A16" s="42">
        <v>5</v>
      </c>
      <c r="B16" s="368" t="s">
        <v>22</v>
      </c>
      <c r="C16" s="369"/>
      <c r="D16" s="369"/>
      <c r="E16" s="369"/>
      <c r="F16" s="369"/>
      <c r="G16" s="369"/>
      <c r="H16" s="369"/>
      <c r="I16" s="369"/>
      <c r="J16" s="82" t="s">
        <v>8</v>
      </c>
      <c r="K16" s="85" t="s">
        <v>19</v>
      </c>
      <c r="L16" s="82" t="s">
        <v>8</v>
      </c>
      <c r="M16" s="85" t="s">
        <v>19</v>
      </c>
      <c r="N16" s="20" t="s">
        <v>8</v>
      </c>
      <c r="O16" s="12" t="s">
        <v>19</v>
      </c>
      <c r="P16" s="20" t="s">
        <v>8</v>
      </c>
      <c r="Q16" s="15" t="s">
        <v>19</v>
      </c>
      <c r="R16" s="82" t="s">
        <v>8</v>
      </c>
      <c r="S16" s="83" t="s">
        <v>19</v>
      </c>
      <c r="U16" s="82" t="s">
        <v>8</v>
      </c>
      <c r="V16" s="83" t="s">
        <v>19</v>
      </c>
      <c r="W16" s="82" t="s">
        <v>8</v>
      </c>
      <c r="X16" s="83" t="s">
        <v>19</v>
      </c>
      <c r="Y16" s="20" t="s">
        <v>8</v>
      </c>
      <c r="Z16" s="15" t="s">
        <v>19</v>
      </c>
      <c r="AA16" s="82" t="s">
        <v>8</v>
      </c>
      <c r="AB16" s="83" t="s">
        <v>19</v>
      </c>
      <c r="AC16" s="31"/>
      <c r="AD16" s="82" t="s">
        <v>8</v>
      </c>
      <c r="AE16" s="83" t="s">
        <v>19</v>
      </c>
    </row>
    <row r="17" spans="1:31" ht="15.75" thickBot="1" x14ac:dyDescent="0.3">
      <c r="A17" s="42">
        <v>6</v>
      </c>
      <c r="B17" s="444" t="e">
        <f>#REF!</f>
        <v>#REF!</v>
      </c>
      <c r="C17" s="445"/>
      <c r="D17" s="445"/>
      <c r="E17" s="445"/>
      <c r="F17" s="445"/>
      <c r="G17" s="445"/>
      <c r="H17" s="445"/>
      <c r="I17" s="445"/>
      <c r="J17" s="82" t="s">
        <v>8</v>
      </c>
      <c r="K17" s="83" t="s">
        <v>19</v>
      </c>
      <c r="L17" s="82" t="s">
        <v>8</v>
      </c>
      <c r="M17" s="83" t="s">
        <v>19</v>
      </c>
      <c r="N17" s="20" t="s">
        <v>8</v>
      </c>
      <c r="O17" s="15" t="s">
        <v>19</v>
      </c>
      <c r="P17" s="20" t="s">
        <v>8</v>
      </c>
      <c r="Q17" s="15" t="s">
        <v>19</v>
      </c>
      <c r="R17" s="82" t="s">
        <v>8</v>
      </c>
      <c r="S17" s="83" t="s">
        <v>19</v>
      </c>
      <c r="U17" s="82" t="s">
        <v>8</v>
      </c>
      <c r="V17" s="83" t="s">
        <v>19</v>
      </c>
      <c r="W17" s="82" t="s">
        <v>8</v>
      </c>
      <c r="X17" s="83" t="s">
        <v>19</v>
      </c>
      <c r="Y17" s="20" t="s">
        <v>8</v>
      </c>
      <c r="Z17" s="15" t="s">
        <v>19</v>
      </c>
      <c r="AA17" s="82" t="s">
        <v>8</v>
      </c>
      <c r="AB17" s="83" t="s">
        <v>19</v>
      </c>
      <c r="AC17" s="31"/>
      <c r="AD17" s="82" t="s">
        <v>8</v>
      </c>
      <c r="AE17" s="83" t="s">
        <v>19</v>
      </c>
    </row>
    <row r="18" spans="1:31" s="32" customFormat="1" ht="15" customHeight="1" thickBot="1" x14ac:dyDescent="0.3">
      <c r="A18" s="110" t="s">
        <v>71</v>
      </c>
      <c r="B18" s="386" t="s">
        <v>74</v>
      </c>
      <c r="C18" s="387"/>
      <c r="D18" s="387"/>
      <c r="E18" s="387"/>
      <c r="F18" s="387"/>
      <c r="G18" s="387"/>
      <c r="H18" s="387"/>
      <c r="I18" s="391"/>
      <c r="J18" s="113"/>
      <c r="K18" s="114"/>
      <c r="L18" s="113"/>
      <c r="M18" s="114"/>
      <c r="N18" s="22"/>
      <c r="O18" s="16"/>
      <c r="P18" s="116"/>
      <c r="Q18" s="117"/>
      <c r="R18" s="113"/>
      <c r="S18" s="114"/>
      <c r="U18" s="113"/>
      <c r="V18" s="114"/>
      <c r="W18" s="113"/>
      <c r="X18" s="114"/>
      <c r="Y18" s="19"/>
      <c r="Z18" s="14"/>
      <c r="AA18" s="113"/>
      <c r="AB18" s="114"/>
      <c r="AC18" s="67"/>
      <c r="AD18" s="120"/>
      <c r="AE18" s="119"/>
    </row>
    <row r="19" spans="1:31" ht="15" customHeight="1" x14ac:dyDescent="0.25">
      <c r="A19" s="40">
        <v>7</v>
      </c>
      <c r="B19" s="368" t="s">
        <v>90</v>
      </c>
      <c r="C19" s="369"/>
      <c r="D19" s="369"/>
      <c r="E19" s="369"/>
      <c r="F19" s="369"/>
      <c r="G19" s="369"/>
      <c r="H19" s="369"/>
      <c r="I19" s="369"/>
      <c r="J19" s="82" t="s">
        <v>8</v>
      </c>
      <c r="K19" s="83" t="s">
        <v>19</v>
      </c>
      <c r="L19" s="82" t="s">
        <v>8</v>
      </c>
      <c r="M19" s="83" t="s">
        <v>19</v>
      </c>
      <c r="N19" s="20" t="s">
        <v>8</v>
      </c>
      <c r="O19" s="12" t="s">
        <v>19</v>
      </c>
      <c r="P19" s="20" t="s">
        <v>8</v>
      </c>
      <c r="Q19" s="15" t="s">
        <v>19</v>
      </c>
      <c r="R19" s="82"/>
      <c r="S19" s="83"/>
      <c r="U19" s="82" t="s">
        <v>8</v>
      </c>
      <c r="V19" s="83" t="s">
        <v>19</v>
      </c>
      <c r="W19" s="82" t="s">
        <v>8</v>
      </c>
      <c r="X19" s="83" t="s">
        <v>19</v>
      </c>
      <c r="Y19" s="20" t="s">
        <v>8</v>
      </c>
      <c r="Z19" s="15" t="s">
        <v>19</v>
      </c>
      <c r="AA19" s="82" t="s">
        <v>8</v>
      </c>
      <c r="AB19" s="83" t="s">
        <v>19</v>
      </c>
      <c r="AC19" s="31"/>
      <c r="AD19" s="86"/>
      <c r="AE19" s="87"/>
    </row>
    <row r="20" spans="1:31" ht="15" customHeight="1" x14ac:dyDescent="0.25">
      <c r="A20" s="40">
        <v>8</v>
      </c>
      <c r="B20" s="368" t="s">
        <v>98</v>
      </c>
      <c r="C20" s="369"/>
      <c r="D20" s="369"/>
      <c r="E20" s="369"/>
      <c r="F20" s="369"/>
      <c r="G20" s="369"/>
      <c r="H20" s="369"/>
      <c r="I20" s="369"/>
      <c r="J20" s="75"/>
      <c r="K20" s="84"/>
      <c r="L20" s="75"/>
      <c r="M20" s="84"/>
      <c r="N20" s="21"/>
      <c r="O20" s="13"/>
      <c r="P20" s="21"/>
      <c r="Q20" s="13"/>
      <c r="R20" s="75" t="s">
        <v>8</v>
      </c>
      <c r="S20" s="87" t="s">
        <v>19</v>
      </c>
      <c r="U20" s="75"/>
      <c r="V20" s="87"/>
      <c r="W20" s="75"/>
      <c r="X20" s="87"/>
      <c r="Y20" s="21"/>
      <c r="Z20" s="16"/>
      <c r="AA20" s="75"/>
      <c r="AB20" s="87"/>
      <c r="AC20" s="31"/>
      <c r="AD20" s="75"/>
      <c r="AE20" s="87"/>
    </row>
    <row r="21" spans="1:31" ht="15.75" thickBot="1" x14ac:dyDescent="0.3">
      <c r="A21" s="42">
        <v>9</v>
      </c>
      <c r="B21" s="419" t="s">
        <v>87</v>
      </c>
      <c r="C21" s="419"/>
      <c r="D21" s="419"/>
      <c r="E21" s="419"/>
      <c r="F21" s="419"/>
      <c r="G21" s="419"/>
      <c r="H21" s="420"/>
      <c r="I21" s="409"/>
      <c r="J21" s="75"/>
      <c r="K21" s="84"/>
      <c r="L21" s="75"/>
      <c r="M21" s="84"/>
      <c r="N21" s="21"/>
      <c r="O21" s="13"/>
      <c r="P21" s="21"/>
      <c r="Q21" s="13"/>
      <c r="R21" s="75" t="s">
        <v>8</v>
      </c>
      <c r="S21" s="87" t="s">
        <v>19</v>
      </c>
      <c r="U21" s="75"/>
      <c r="V21" s="87"/>
      <c r="W21" s="75"/>
      <c r="X21" s="87"/>
      <c r="Y21" s="21"/>
      <c r="Z21" s="16"/>
      <c r="AA21" s="75"/>
      <c r="AB21" s="87"/>
      <c r="AC21" s="31"/>
      <c r="AD21" s="75"/>
      <c r="AE21" s="87"/>
    </row>
    <row r="22" spans="1:31" ht="15" customHeight="1" thickBot="1" x14ac:dyDescent="0.3">
      <c r="A22" s="42">
        <v>10</v>
      </c>
      <c r="B22" s="398" t="s">
        <v>83</v>
      </c>
      <c r="C22" s="399"/>
      <c r="D22" s="399"/>
      <c r="E22" s="399"/>
      <c r="F22" s="399"/>
      <c r="G22" s="416"/>
      <c r="H22" s="62" t="s">
        <v>54</v>
      </c>
      <c r="I22" s="37" t="s">
        <v>34</v>
      </c>
      <c r="J22" s="82" t="e">
        <f>0.8*J7</f>
        <v>#REF!</v>
      </c>
      <c r="K22" s="83" t="s">
        <v>19</v>
      </c>
      <c r="L22" s="82">
        <v>22</v>
      </c>
      <c r="M22" s="83" t="s">
        <v>19</v>
      </c>
      <c r="N22" s="20" t="e">
        <f>0.8*N7</f>
        <v>#REF!</v>
      </c>
      <c r="O22" s="15" t="s">
        <v>19</v>
      </c>
      <c r="P22" s="20" t="e">
        <f>0.8*P7</f>
        <v>#REF!</v>
      </c>
      <c r="Q22" s="15" t="s">
        <v>19</v>
      </c>
      <c r="R22" s="82">
        <v>55</v>
      </c>
      <c r="S22" s="83" t="s">
        <v>19</v>
      </c>
      <c r="U22" s="82" t="e">
        <f>#REF!</f>
        <v>#REF!</v>
      </c>
      <c r="V22" s="83" t="s">
        <v>19</v>
      </c>
      <c r="W22" s="82" t="e">
        <f>#REF!</f>
        <v>#REF!</v>
      </c>
      <c r="X22" s="83" t="s">
        <v>19</v>
      </c>
      <c r="Y22" s="20" t="e">
        <f>#REF!</f>
        <v>#REF!</v>
      </c>
      <c r="Z22" s="15" t="s">
        <v>19</v>
      </c>
      <c r="AA22" s="82" t="e">
        <f>#REF!</f>
        <v>#REF!</v>
      </c>
      <c r="AB22" s="83" t="s">
        <v>19</v>
      </c>
      <c r="AC22" s="31"/>
      <c r="AD22" s="75"/>
      <c r="AE22" s="87"/>
    </row>
    <row r="23" spans="1:31" ht="15" customHeight="1" thickBot="1" x14ac:dyDescent="0.3">
      <c r="A23" s="42">
        <v>11</v>
      </c>
      <c r="B23" s="434" t="s">
        <v>37</v>
      </c>
      <c r="C23" s="434"/>
      <c r="D23" s="434"/>
      <c r="E23" s="434"/>
      <c r="F23" s="398"/>
      <c r="G23" s="435" t="s">
        <v>39</v>
      </c>
      <c r="H23" s="436"/>
      <c r="I23" s="37" t="s">
        <v>38</v>
      </c>
      <c r="J23" s="82" t="s">
        <v>8</v>
      </c>
      <c r="K23" s="85" t="s">
        <v>19</v>
      </c>
      <c r="L23" s="82" t="s">
        <v>8</v>
      </c>
      <c r="M23" s="85" t="s">
        <v>19</v>
      </c>
      <c r="N23" s="20" t="s">
        <v>8</v>
      </c>
      <c r="O23" s="15" t="s">
        <v>19</v>
      </c>
      <c r="P23" s="20" t="s">
        <v>8</v>
      </c>
      <c r="Q23" s="15" t="s">
        <v>19</v>
      </c>
      <c r="R23" s="82" t="s">
        <v>8</v>
      </c>
      <c r="S23" s="83" t="s">
        <v>19</v>
      </c>
      <c r="U23" s="82" t="s">
        <v>8</v>
      </c>
      <c r="V23" s="83" t="s">
        <v>19</v>
      </c>
      <c r="W23" s="82" t="s">
        <v>8</v>
      </c>
      <c r="X23" s="83" t="s">
        <v>19</v>
      </c>
      <c r="Y23" s="20" t="s">
        <v>8</v>
      </c>
      <c r="Z23" s="15" t="s">
        <v>19</v>
      </c>
      <c r="AA23" s="82" t="s">
        <v>8</v>
      </c>
      <c r="AB23" s="83" t="s">
        <v>19</v>
      </c>
      <c r="AC23" s="31"/>
      <c r="AD23" s="75"/>
      <c r="AE23" s="87"/>
    </row>
    <row r="24" spans="1:31" ht="15" customHeight="1" x14ac:dyDescent="0.25">
      <c r="A24" s="42">
        <v>12</v>
      </c>
      <c r="B24" s="419" t="s">
        <v>23</v>
      </c>
      <c r="C24" s="419"/>
      <c r="D24" s="419"/>
      <c r="E24" s="419"/>
      <c r="F24" s="419"/>
      <c r="G24" s="423"/>
      <c r="H24" s="423"/>
      <c r="I24" s="388"/>
      <c r="J24" s="82" t="s">
        <v>8</v>
      </c>
      <c r="K24" s="85" t="s">
        <v>19</v>
      </c>
      <c r="L24" s="82" t="s">
        <v>8</v>
      </c>
      <c r="M24" s="85" t="s">
        <v>19</v>
      </c>
      <c r="N24" s="20" t="s">
        <v>8</v>
      </c>
      <c r="O24" s="15" t="s">
        <v>19</v>
      </c>
      <c r="P24" s="20" t="s">
        <v>8</v>
      </c>
      <c r="Q24" s="15" t="s">
        <v>19</v>
      </c>
      <c r="R24" s="82" t="s">
        <v>8</v>
      </c>
      <c r="S24" s="83" t="s">
        <v>19</v>
      </c>
      <c r="U24" s="82" t="s">
        <v>8</v>
      </c>
      <c r="V24" s="83" t="s">
        <v>19</v>
      </c>
      <c r="W24" s="82" t="s">
        <v>8</v>
      </c>
      <c r="X24" s="83" t="s">
        <v>19</v>
      </c>
      <c r="Y24" s="20" t="s">
        <v>8</v>
      </c>
      <c r="Z24" s="15" t="s">
        <v>19</v>
      </c>
      <c r="AA24" s="82" t="s">
        <v>8</v>
      </c>
      <c r="AB24" s="83" t="s">
        <v>19</v>
      </c>
      <c r="AC24" s="31"/>
      <c r="AD24" s="75"/>
      <c r="AE24" s="87"/>
    </row>
    <row r="25" spans="1:31" ht="15" customHeight="1" x14ac:dyDescent="0.25">
      <c r="A25" s="42">
        <v>13</v>
      </c>
      <c r="B25" s="419" t="s">
        <v>24</v>
      </c>
      <c r="C25" s="419"/>
      <c r="D25" s="419"/>
      <c r="E25" s="419"/>
      <c r="F25" s="419"/>
      <c r="G25" s="419"/>
      <c r="H25" s="419"/>
      <c r="I25" s="368"/>
      <c r="J25" s="75"/>
      <c r="K25" s="84"/>
      <c r="L25" s="82" t="s">
        <v>8</v>
      </c>
      <c r="M25" s="85" t="s">
        <v>19</v>
      </c>
      <c r="N25" s="20" t="s">
        <v>8</v>
      </c>
      <c r="O25" s="15" t="s">
        <v>19</v>
      </c>
      <c r="P25" s="20" t="s">
        <v>8</v>
      </c>
      <c r="Q25" s="15" t="s">
        <v>19</v>
      </c>
      <c r="R25" s="75" t="s">
        <v>8</v>
      </c>
      <c r="S25" s="87" t="s">
        <v>19</v>
      </c>
      <c r="U25" s="82" t="s">
        <v>8</v>
      </c>
      <c r="V25" s="83" t="s">
        <v>19</v>
      </c>
      <c r="W25" s="82" t="s">
        <v>8</v>
      </c>
      <c r="X25" s="83" t="s">
        <v>19</v>
      </c>
      <c r="Y25" s="20" t="s">
        <v>8</v>
      </c>
      <c r="Z25" s="15" t="s">
        <v>19</v>
      </c>
      <c r="AA25" s="82" t="s">
        <v>8</v>
      </c>
      <c r="AB25" s="83" t="s">
        <v>19</v>
      </c>
      <c r="AC25" s="31"/>
      <c r="AD25" s="75"/>
      <c r="AE25" s="87"/>
    </row>
    <row r="26" spans="1:31" ht="15" customHeight="1" x14ac:dyDescent="0.25">
      <c r="A26" s="42">
        <v>14</v>
      </c>
      <c r="B26" s="419" t="s">
        <v>45</v>
      </c>
      <c r="C26" s="419"/>
      <c r="D26" s="419"/>
      <c r="E26" s="419"/>
      <c r="F26" s="419"/>
      <c r="G26" s="419"/>
      <c r="H26" s="419"/>
      <c r="I26" s="368"/>
      <c r="J26" s="75"/>
      <c r="K26" s="84"/>
      <c r="L26" s="82" t="s">
        <v>8</v>
      </c>
      <c r="M26" s="85" t="s">
        <v>19</v>
      </c>
      <c r="N26" s="20" t="s">
        <v>8</v>
      </c>
      <c r="O26" s="15" t="s">
        <v>19</v>
      </c>
      <c r="P26" s="20" t="s">
        <v>8</v>
      </c>
      <c r="Q26" s="15" t="s">
        <v>19</v>
      </c>
      <c r="R26" s="75" t="s">
        <v>8</v>
      </c>
      <c r="S26" s="87" t="s">
        <v>19</v>
      </c>
      <c r="U26" s="82" t="s">
        <v>8</v>
      </c>
      <c r="V26" s="83" t="s">
        <v>19</v>
      </c>
      <c r="W26" s="82" t="s">
        <v>8</v>
      </c>
      <c r="X26" s="83" t="s">
        <v>19</v>
      </c>
      <c r="Y26" s="20" t="s">
        <v>8</v>
      </c>
      <c r="Z26" s="15" t="s">
        <v>19</v>
      </c>
      <c r="AA26" s="82" t="s">
        <v>8</v>
      </c>
      <c r="AB26" s="83" t="s">
        <v>19</v>
      </c>
      <c r="AC26" s="31"/>
      <c r="AD26" s="75"/>
      <c r="AE26" s="87"/>
    </row>
    <row r="27" spans="1:31" ht="15" customHeight="1" x14ac:dyDescent="0.25">
      <c r="A27" s="42">
        <v>15</v>
      </c>
      <c r="B27" s="419" t="s">
        <v>68</v>
      </c>
      <c r="C27" s="419"/>
      <c r="D27" s="419"/>
      <c r="E27" s="419"/>
      <c r="F27" s="419"/>
      <c r="G27" s="419"/>
      <c r="H27" s="419"/>
      <c r="I27" s="368"/>
      <c r="J27" s="75"/>
      <c r="K27" s="84"/>
      <c r="L27" s="82" t="s">
        <v>8</v>
      </c>
      <c r="M27" s="85" t="s">
        <v>19</v>
      </c>
      <c r="N27" s="20" t="s">
        <v>8</v>
      </c>
      <c r="O27" s="15" t="s">
        <v>19</v>
      </c>
      <c r="P27" s="20" t="s">
        <v>8</v>
      </c>
      <c r="Q27" s="15" t="s">
        <v>19</v>
      </c>
      <c r="R27" s="75" t="s">
        <v>8</v>
      </c>
      <c r="S27" s="87" t="s">
        <v>19</v>
      </c>
      <c r="U27" s="82" t="s">
        <v>8</v>
      </c>
      <c r="V27" s="83" t="s">
        <v>19</v>
      </c>
      <c r="W27" s="82" t="s">
        <v>8</v>
      </c>
      <c r="X27" s="83" t="s">
        <v>19</v>
      </c>
      <c r="Y27" s="20" t="s">
        <v>8</v>
      </c>
      <c r="Z27" s="15" t="s">
        <v>19</v>
      </c>
      <c r="AA27" s="82" t="s">
        <v>8</v>
      </c>
      <c r="AB27" s="83" t="s">
        <v>19</v>
      </c>
      <c r="AC27" s="31"/>
      <c r="AD27" s="75"/>
      <c r="AE27" s="87"/>
    </row>
    <row r="28" spans="1:31" ht="15" customHeight="1" thickBot="1" x14ac:dyDescent="0.3">
      <c r="A28" s="39">
        <v>17</v>
      </c>
      <c r="B28" s="420" t="s">
        <v>67</v>
      </c>
      <c r="C28" s="420"/>
      <c r="D28" s="420"/>
      <c r="E28" s="420"/>
      <c r="F28" s="420"/>
      <c r="G28" s="420"/>
      <c r="H28" s="420"/>
      <c r="I28" s="409"/>
      <c r="J28" s="82" t="s">
        <v>8</v>
      </c>
      <c r="K28" s="85" t="s">
        <v>19</v>
      </c>
      <c r="L28" s="82" t="s">
        <v>8</v>
      </c>
      <c r="M28" s="85" t="s">
        <v>19</v>
      </c>
      <c r="N28" s="20" t="s">
        <v>8</v>
      </c>
      <c r="O28" s="52" t="s">
        <v>19</v>
      </c>
      <c r="P28" s="20" t="s">
        <v>8</v>
      </c>
      <c r="Q28" s="15" t="s">
        <v>19</v>
      </c>
      <c r="R28" s="82" t="s">
        <v>8</v>
      </c>
      <c r="S28" s="83" t="s">
        <v>19</v>
      </c>
      <c r="U28" s="82" t="s">
        <v>8</v>
      </c>
      <c r="V28" s="83" t="s">
        <v>19</v>
      </c>
      <c r="W28" s="82" t="s">
        <v>8</v>
      </c>
      <c r="X28" s="83" t="s">
        <v>19</v>
      </c>
      <c r="Y28" s="20" t="s">
        <v>8</v>
      </c>
      <c r="Z28" s="52" t="s">
        <v>19</v>
      </c>
      <c r="AA28" s="82" t="s">
        <v>8</v>
      </c>
      <c r="AB28" s="83" t="s">
        <v>19</v>
      </c>
      <c r="AC28" s="70"/>
      <c r="AD28" s="75"/>
      <c r="AE28" s="87"/>
    </row>
    <row r="29" spans="1:31" s="32" customFormat="1" ht="15" customHeight="1" thickBot="1" x14ac:dyDescent="0.3">
      <c r="A29" s="110" t="s">
        <v>72</v>
      </c>
      <c r="B29" s="386" t="s">
        <v>75</v>
      </c>
      <c r="C29" s="387"/>
      <c r="D29" s="387"/>
      <c r="E29" s="387"/>
      <c r="F29" s="387"/>
      <c r="G29" s="387"/>
      <c r="H29" s="387"/>
      <c r="I29" s="387"/>
      <c r="J29" s="118"/>
      <c r="K29" s="119"/>
      <c r="L29" s="118"/>
      <c r="M29" s="119"/>
      <c r="N29" s="22"/>
      <c r="O29" s="16"/>
      <c r="P29" s="116"/>
      <c r="Q29" s="117"/>
      <c r="R29" s="118"/>
      <c r="S29" s="119"/>
      <c r="U29" s="118"/>
      <c r="V29" s="119"/>
      <c r="W29" s="118"/>
      <c r="X29" s="119"/>
      <c r="Y29" s="22"/>
      <c r="Z29" s="16"/>
      <c r="AA29" s="118"/>
      <c r="AB29" s="119"/>
      <c r="AC29" s="31"/>
      <c r="AD29" s="120"/>
      <c r="AE29" s="119"/>
    </row>
    <row r="30" spans="1:31" ht="15.75" thickBot="1" x14ac:dyDescent="0.3">
      <c r="A30" s="40">
        <v>18</v>
      </c>
      <c r="B30" s="421" t="s">
        <v>59</v>
      </c>
      <c r="C30" s="422"/>
      <c r="D30" s="422"/>
      <c r="E30" s="422"/>
      <c r="F30" s="422"/>
      <c r="G30" s="400"/>
      <c r="H30" s="34">
        <v>500</v>
      </c>
      <c r="I30" s="104" t="s">
        <v>10</v>
      </c>
      <c r="J30" s="82" t="s">
        <v>8</v>
      </c>
      <c r="K30" s="83" t="s">
        <v>19</v>
      </c>
      <c r="L30" s="82" t="s">
        <v>8</v>
      </c>
      <c r="M30" s="85" t="s">
        <v>19</v>
      </c>
      <c r="N30" s="20" t="s">
        <v>8</v>
      </c>
      <c r="O30" s="12" t="s">
        <v>19</v>
      </c>
      <c r="P30" s="20" t="s">
        <v>8</v>
      </c>
      <c r="Q30" s="12" t="s">
        <v>19</v>
      </c>
      <c r="R30" s="82" t="s">
        <v>8</v>
      </c>
      <c r="S30" s="83" t="s">
        <v>19</v>
      </c>
      <c r="U30" s="82" t="s">
        <v>8</v>
      </c>
      <c r="V30" s="83" t="s">
        <v>19</v>
      </c>
      <c r="W30" s="82" t="s">
        <v>8</v>
      </c>
      <c r="X30" s="83" t="s">
        <v>19</v>
      </c>
      <c r="Y30" s="20" t="s">
        <v>8</v>
      </c>
      <c r="Z30" s="15" t="s">
        <v>19</v>
      </c>
      <c r="AA30" s="82" t="s">
        <v>8</v>
      </c>
      <c r="AB30" s="83" t="s">
        <v>19</v>
      </c>
      <c r="AC30" s="31"/>
      <c r="AD30" s="86"/>
      <c r="AE30" s="87"/>
    </row>
    <row r="31" spans="1:31" ht="15" customHeight="1" thickBot="1" x14ac:dyDescent="0.3">
      <c r="A31" s="42">
        <v>19</v>
      </c>
      <c r="B31" s="398" t="s">
        <v>60</v>
      </c>
      <c r="C31" s="399"/>
      <c r="D31" s="399"/>
      <c r="E31" s="399"/>
      <c r="F31" s="399"/>
      <c r="G31" s="401"/>
      <c r="H31" s="1">
        <v>500</v>
      </c>
      <c r="I31" s="105" t="s">
        <v>10</v>
      </c>
      <c r="J31" s="82" t="s">
        <v>8</v>
      </c>
      <c r="K31" s="83" t="s">
        <v>19</v>
      </c>
      <c r="L31" s="82" t="s">
        <v>8</v>
      </c>
      <c r="M31" s="85" t="s">
        <v>19</v>
      </c>
      <c r="N31" s="20" t="s">
        <v>8</v>
      </c>
      <c r="O31" s="12" t="s">
        <v>19</v>
      </c>
      <c r="P31" s="20" t="s">
        <v>8</v>
      </c>
      <c r="Q31" s="12" t="s">
        <v>19</v>
      </c>
      <c r="R31" s="82" t="s">
        <v>8</v>
      </c>
      <c r="S31" s="83" t="s">
        <v>19</v>
      </c>
      <c r="U31" s="82" t="s">
        <v>8</v>
      </c>
      <c r="V31" s="83" t="s">
        <v>19</v>
      </c>
      <c r="W31" s="82" t="s">
        <v>8</v>
      </c>
      <c r="X31" s="83" t="s">
        <v>19</v>
      </c>
      <c r="Y31" s="20" t="s">
        <v>8</v>
      </c>
      <c r="Z31" s="15" t="s">
        <v>19</v>
      </c>
      <c r="AA31" s="82" t="s">
        <v>8</v>
      </c>
      <c r="AB31" s="83" t="s">
        <v>19</v>
      </c>
      <c r="AC31" s="31"/>
      <c r="AD31" s="82" t="s">
        <v>8</v>
      </c>
      <c r="AE31" s="83" t="s">
        <v>19</v>
      </c>
    </row>
    <row r="32" spans="1:31" ht="15" customHeight="1" thickBot="1" x14ac:dyDescent="0.3">
      <c r="A32" s="42">
        <v>20</v>
      </c>
      <c r="B32" s="398" t="s">
        <v>61</v>
      </c>
      <c r="C32" s="399"/>
      <c r="D32" s="399"/>
      <c r="E32" s="399"/>
      <c r="F32" s="399"/>
      <c r="G32" s="401"/>
      <c r="H32" s="1">
        <v>500</v>
      </c>
      <c r="I32" s="105" t="s">
        <v>10</v>
      </c>
      <c r="J32" s="75"/>
      <c r="K32" s="77"/>
      <c r="L32" s="75"/>
      <c r="M32" s="77"/>
      <c r="N32" s="20" t="s">
        <v>8</v>
      </c>
      <c r="O32" s="12" t="s">
        <v>19</v>
      </c>
      <c r="P32" s="20" t="s">
        <v>8</v>
      </c>
      <c r="Q32" s="12" t="s">
        <v>19</v>
      </c>
      <c r="R32" s="75" t="s">
        <v>8</v>
      </c>
      <c r="S32" s="77" t="s">
        <v>19</v>
      </c>
      <c r="U32" s="75"/>
      <c r="V32" s="77"/>
      <c r="W32" s="75"/>
      <c r="X32" s="77"/>
      <c r="Y32" s="21"/>
      <c r="Z32" s="14"/>
      <c r="AA32" s="75"/>
      <c r="AB32" s="77"/>
      <c r="AC32" s="67"/>
      <c r="AD32" s="82" t="s">
        <v>8</v>
      </c>
      <c r="AE32" s="83" t="s">
        <v>19</v>
      </c>
    </row>
    <row r="33" spans="1:31" ht="15" customHeight="1" thickBot="1" x14ac:dyDescent="0.3">
      <c r="A33" s="42">
        <v>21</v>
      </c>
      <c r="B33" s="398" t="s">
        <v>62</v>
      </c>
      <c r="C33" s="399"/>
      <c r="D33" s="399"/>
      <c r="E33" s="399"/>
      <c r="F33" s="399"/>
      <c r="G33" s="401"/>
      <c r="H33" s="1">
        <v>250</v>
      </c>
      <c r="I33" s="105" t="s">
        <v>10</v>
      </c>
      <c r="J33" s="82" t="s">
        <v>8</v>
      </c>
      <c r="K33" s="83" t="s">
        <v>19</v>
      </c>
      <c r="L33" s="82" t="s">
        <v>8</v>
      </c>
      <c r="M33" s="85" t="s">
        <v>19</v>
      </c>
      <c r="N33" s="20" t="s">
        <v>8</v>
      </c>
      <c r="O33" s="12" t="s">
        <v>19</v>
      </c>
      <c r="P33" s="20" t="s">
        <v>8</v>
      </c>
      <c r="Q33" s="12" t="s">
        <v>19</v>
      </c>
      <c r="R33" s="82" t="s">
        <v>8</v>
      </c>
      <c r="S33" s="83" t="s">
        <v>19</v>
      </c>
      <c r="U33" s="82" t="s">
        <v>8</v>
      </c>
      <c r="V33" s="83" t="s">
        <v>19</v>
      </c>
      <c r="W33" s="82" t="s">
        <v>8</v>
      </c>
      <c r="X33" s="83" t="s">
        <v>19</v>
      </c>
      <c r="Y33" s="20" t="s">
        <v>8</v>
      </c>
      <c r="Z33" s="15" t="s">
        <v>19</v>
      </c>
      <c r="AA33" s="82" t="s">
        <v>8</v>
      </c>
      <c r="AB33" s="83" t="s">
        <v>19</v>
      </c>
      <c r="AC33" s="31"/>
      <c r="AD33" s="82" t="s">
        <v>8</v>
      </c>
      <c r="AE33" s="83"/>
    </row>
    <row r="34" spans="1:31" ht="15" customHeight="1" thickBot="1" x14ac:dyDescent="0.3">
      <c r="A34" s="42">
        <v>22</v>
      </c>
      <c r="B34" s="398" t="s">
        <v>63</v>
      </c>
      <c r="C34" s="399"/>
      <c r="D34" s="399"/>
      <c r="E34" s="399"/>
      <c r="F34" s="399"/>
      <c r="G34" s="401"/>
      <c r="H34" s="33">
        <v>1000</v>
      </c>
      <c r="I34" s="105" t="s">
        <v>10</v>
      </c>
      <c r="J34" s="75"/>
      <c r="K34" s="77"/>
      <c r="L34" s="75"/>
      <c r="M34" s="77"/>
      <c r="N34" s="21"/>
      <c r="O34" s="9"/>
      <c r="P34" s="20" t="s">
        <v>8</v>
      </c>
      <c r="Q34" s="12" t="s">
        <v>19</v>
      </c>
      <c r="R34" s="75" t="s">
        <v>8</v>
      </c>
      <c r="S34" s="77" t="s">
        <v>19</v>
      </c>
      <c r="U34" s="75"/>
      <c r="V34" s="77"/>
      <c r="W34" s="75"/>
      <c r="X34" s="77"/>
      <c r="Y34" s="21"/>
      <c r="Z34" s="14"/>
      <c r="AA34" s="75"/>
      <c r="AB34" s="77"/>
      <c r="AC34" s="67"/>
      <c r="AD34" s="75"/>
      <c r="AE34" s="77"/>
    </row>
    <row r="35" spans="1:31" ht="15" customHeight="1" thickBot="1" x14ac:dyDescent="0.3">
      <c r="A35" s="39">
        <v>23</v>
      </c>
      <c r="B35" s="414" t="s">
        <v>64</v>
      </c>
      <c r="C35" s="415"/>
      <c r="D35" s="415"/>
      <c r="E35" s="415"/>
      <c r="F35" s="415"/>
      <c r="G35" s="416"/>
      <c r="H35" s="63">
        <v>2000</v>
      </c>
      <c r="I35" s="106" t="s">
        <v>10</v>
      </c>
      <c r="J35" s="75"/>
      <c r="K35" s="77"/>
      <c r="L35" s="75"/>
      <c r="M35" s="77"/>
      <c r="N35" s="21"/>
      <c r="O35" s="9"/>
      <c r="P35" s="21"/>
      <c r="Q35" s="14"/>
      <c r="R35" s="75" t="s">
        <v>8</v>
      </c>
      <c r="S35" s="77" t="s">
        <v>19</v>
      </c>
      <c r="U35" s="75"/>
      <c r="V35" s="77"/>
      <c r="W35" s="75"/>
      <c r="X35" s="77"/>
      <c r="Y35" s="21"/>
      <c r="Z35" s="14"/>
      <c r="AA35" s="75"/>
      <c r="AB35" s="77"/>
      <c r="AC35" s="67"/>
      <c r="AD35" s="75"/>
      <c r="AE35" s="77"/>
    </row>
    <row r="36" spans="1:31" s="32" customFormat="1" ht="15" customHeight="1" thickBot="1" x14ac:dyDescent="0.3">
      <c r="A36" s="110" t="s">
        <v>76</v>
      </c>
      <c r="B36" s="386" t="s">
        <v>78</v>
      </c>
      <c r="C36" s="387"/>
      <c r="D36" s="387"/>
      <c r="E36" s="387"/>
      <c r="F36" s="387"/>
      <c r="G36" s="387"/>
      <c r="H36" s="387"/>
      <c r="I36" s="387"/>
      <c r="J36" s="113"/>
      <c r="K36" s="114"/>
      <c r="L36" s="113"/>
      <c r="M36" s="114"/>
      <c r="N36" s="19"/>
      <c r="O36" s="14"/>
      <c r="P36" s="111"/>
      <c r="Q36" s="112"/>
      <c r="R36" s="113"/>
      <c r="S36" s="114"/>
      <c r="U36" s="113"/>
      <c r="V36" s="114"/>
      <c r="W36" s="113"/>
      <c r="X36" s="114"/>
      <c r="Y36" s="19"/>
      <c r="Z36" s="14"/>
      <c r="AA36" s="113"/>
      <c r="AB36" s="114"/>
      <c r="AC36" s="67"/>
      <c r="AD36" s="120"/>
      <c r="AE36" s="114"/>
    </row>
    <row r="37" spans="1:31" ht="15.75" thickBot="1" x14ac:dyDescent="0.3">
      <c r="A37" s="40">
        <v>24</v>
      </c>
      <c r="B37" s="388" t="s">
        <v>52</v>
      </c>
      <c r="C37" s="370"/>
      <c r="D37" s="370"/>
      <c r="E37" s="370"/>
      <c r="F37" s="370"/>
      <c r="G37" s="410"/>
      <c r="H37" s="410"/>
      <c r="I37" s="410"/>
      <c r="J37" s="82" t="s">
        <v>8</v>
      </c>
      <c r="K37" s="85" t="s">
        <v>19</v>
      </c>
      <c r="L37" s="82" t="s">
        <v>8</v>
      </c>
      <c r="M37" s="85" t="s">
        <v>19</v>
      </c>
      <c r="N37" s="20" t="s">
        <v>8</v>
      </c>
      <c r="O37" s="12" t="s">
        <v>19</v>
      </c>
      <c r="P37" s="20" t="s">
        <v>8</v>
      </c>
      <c r="Q37" s="15" t="s">
        <v>19</v>
      </c>
      <c r="R37" s="82" t="s">
        <v>8</v>
      </c>
      <c r="S37" s="83" t="s">
        <v>19</v>
      </c>
      <c r="U37" s="82" t="s">
        <v>8</v>
      </c>
      <c r="V37" s="83" t="s">
        <v>19</v>
      </c>
      <c r="W37" s="82" t="s">
        <v>8</v>
      </c>
      <c r="X37" s="83" t="s">
        <v>19</v>
      </c>
      <c r="Y37" s="20" t="s">
        <v>8</v>
      </c>
      <c r="Z37" s="15" t="s">
        <v>19</v>
      </c>
      <c r="AA37" s="82" t="s">
        <v>8</v>
      </c>
      <c r="AB37" s="83" t="s">
        <v>19</v>
      </c>
      <c r="AC37" s="31"/>
      <c r="AD37" s="81"/>
      <c r="AE37" s="77"/>
    </row>
    <row r="38" spans="1:31" ht="15.75" thickBot="1" x14ac:dyDescent="0.3">
      <c r="A38" s="42">
        <v>25</v>
      </c>
      <c r="B38" s="398" t="s">
        <v>57</v>
      </c>
      <c r="C38" s="399"/>
      <c r="D38" s="399"/>
      <c r="E38" s="399"/>
      <c r="F38" s="399"/>
      <c r="G38" s="417" t="s">
        <v>39</v>
      </c>
      <c r="H38" s="418"/>
      <c r="I38" s="37" t="s">
        <v>38</v>
      </c>
      <c r="J38" s="82" t="s">
        <v>8</v>
      </c>
      <c r="K38" s="83" t="s">
        <v>19</v>
      </c>
      <c r="L38" s="82" t="s">
        <v>8</v>
      </c>
      <c r="M38" s="85" t="s">
        <v>19</v>
      </c>
      <c r="N38" s="20" t="s">
        <v>8</v>
      </c>
      <c r="O38" s="15" t="s">
        <v>19</v>
      </c>
      <c r="P38" s="20" t="s">
        <v>8</v>
      </c>
      <c r="Q38" s="15" t="s">
        <v>19</v>
      </c>
      <c r="R38" s="82" t="s">
        <v>8</v>
      </c>
      <c r="S38" s="83" t="s">
        <v>19</v>
      </c>
      <c r="U38" s="82" t="s">
        <v>8</v>
      </c>
      <c r="V38" s="83" t="s">
        <v>19</v>
      </c>
      <c r="W38" s="82" t="s">
        <v>8</v>
      </c>
      <c r="X38" s="83" t="s">
        <v>19</v>
      </c>
      <c r="Y38" s="20" t="s">
        <v>8</v>
      </c>
      <c r="Z38" s="15" t="s">
        <v>19</v>
      </c>
      <c r="AA38" s="82" t="s">
        <v>8</v>
      </c>
      <c r="AB38" s="83" t="s">
        <v>19</v>
      </c>
      <c r="AC38" s="31"/>
      <c r="AD38" s="82" t="s">
        <v>8</v>
      </c>
      <c r="AE38" s="83" t="s">
        <v>19</v>
      </c>
    </row>
    <row r="39" spans="1:31" ht="15" customHeight="1" thickBot="1" x14ac:dyDescent="0.3">
      <c r="A39" s="72">
        <v>26</v>
      </c>
      <c r="B39" s="398" t="s">
        <v>41</v>
      </c>
      <c r="C39" s="399"/>
      <c r="D39" s="399"/>
      <c r="E39" s="399"/>
      <c r="F39" s="399"/>
      <c r="G39" s="400"/>
      <c r="H39" s="62" t="s">
        <v>54</v>
      </c>
      <c r="I39" s="37" t="s">
        <v>43</v>
      </c>
      <c r="J39" s="82">
        <v>64</v>
      </c>
      <c r="K39" s="85" t="s">
        <v>19</v>
      </c>
      <c r="L39" s="82">
        <v>64</v>
      </c>
      <c r="M39" s="85" t="s">
        <v>19</v>
      </c>
      <c r="N39" s="20">
        <v>64</v>
      </c>
      <c r="O39" s="12" t="s">
        <v>19</v>
      </c>
      <c r="P39" s="20">
        <v>64</v>
      </c>
      <c r="Q39" s="12" t="s">
        <v>19</v>
      </c>
      <c r="R39" s="82">
        <v>64</v>
      </c>
      <c r="S39" s="83" t="s">
        <v>19</v>
      </c>
      <c r="U39" s="82">
        <v>64</v>
      </c>
      <c r="V39" s="83" t="s">
        <v>19</v>
      </c>
      <c r="W39" s="82">
        <v>64</v>
      </c>
      <c r="X39" s="83" t="s">
        <v>19</v>
      </c>
      <c r="Y39" s="20">
        <v>64</v>
      </c>
      <c r="Z39" s="15" t="s">
        <v>19</v>
      </c>
      <c r="AA39" s="82">
        <v>64</v>
      </c>
      <c r="AB39" s="83" t="s">
        <v>19</v>
      </c>
      <c r="AC39" s="31"/>
      <c r="AD39" s="82" t="s">
        <v>8</v>
      </c>
      <c r="AE39" s="83" t="s">
        <v>19</v>
      </c>
    </row>
    <row r="40" spans="1:31" ht="15" customHeight="1" thickBot="1" x14ac:dyDescent="0.3">
      <c r="A40" s="42">
        <v>27</v>
      </c>
      <c r="B40" s="398" t="s">
        <v>42</v>
      </c>
      <c r="C40" s="399"/>
      <c r="D40" s="399"/>
      <c r="E40" s="399"/>
      <c r="F40" s="399"/>
      <c r="G40" s="401"/>
      <c r="H40" s="62" t="s">
        <v>54</v>
      </c>
      <c r="I40" s="37" t="s">
        <v>43</v>
      </c>
      <c r="J40" s="82">
        <v>90</v>
      </c>
      <c r="K40" s="85" t="s">
        <v>19</v>
      </c>
      <c r="L40" s="82">
        <v>100</v>
      </c>
      <c r="M40" s="85" t="s">
        <v>19</v>
      </c>
      <c r="N40" s="20">
        <v>90</v>
      </c>
      <c r="O40" s="12" t="s">
        <v>19</v>
      </c>
      <c r="P40" s="58">
        <v>120</v>
      </c>
      <c r="Q40" s="12" t="s">
        <v>19</v>
      </c>
      <c r="R40" s="82">
        <v>250</v>
      </c>
      <c r="S40" s="83" t="s">
        <v>19</v>
      </c>
      <c r="U40" s="82">
        <v>100</v>
      </c>
      <c r="V40" s="83" t="s">
        <v>19</v>
      </c>
      <c r="W40" s="82">
        <v>100</v>
      </c>
      <c r="X40" s="83" t="s">
        <v>19</v>
      </c>
      <c r="Y40" s="58">
        <v>100</v>
      </c>
      <c r="Z40" s="15" t="s">
        <v>19</v>
      </c>
      <c r="AA40" s="82">
        <v>100</v>
      </c>
      <c r="AB40" s="83" t="s">
        <v>19</v>
      </c>
      <c r="AC40" s="31"/>
      <c r="AD40" s="82" t="s">
        <v>105</v>
      </c>
      <c r="AE40" s="83" t="s">
        <v>19</v>
      </c>
    </row>
    <row r="41" spans="1:31" ht="15" customHeight="1" thickBot="1" x14ac:dyDescent="0.3">
      <c r="A41" s="42">
        <v>28</v>
      </c>
      <c r="B41" s="398" t="e">
        <f>#REF!</f>
        <v>#REF!</v>
      </c>
      <c r="C41" s="399"/>
      <c r="D41" s="399"/>
      <c r="E41" s="399"/>
      <c r="F41" s="399"/>
      <c r="G41" s="401"/>
      <c r="H41" s="62" t="s">
        <v>54</v>
      </c>
      <c r="I41" s="37" t="s">
        <v>43</v>
      </c>
      <c r="J41" s="82">
        <v>60</v>
      </c>
      <c r="K41" s="85" t="s">
        <v>19</v>
      </c>
      <c r="L41" s="82">
        <v>60</v>
      </c>
      <c r="M41" s="85" t="s">
        <v>19</v>
      </c>
      <c r="N41" s="20">
        <v>60</v>
      </c>
      <c r="O41" s="12" t="s">
        <v>19</v>
      </c>
      <c r="P41" s="20">
        <v>60</v>
      </c>
      <c r="Q41" s="12" t="s">
        <v>19</v>
      </c>
      <c r="R41" s="82">
        <v>64</v>
      </c>
      <c r="S41" s="83" t="s">
        <v>19</v>
      </c>
      <c r="U41" s="82">
        <v>60</v>
      </c>
      <c r="V41" s="83" t="s">
        <v>19</v>
      </c>
      <c r="W41" s="82">
        <v>60</v>
      </c>
      <c r="X41" s="83" t="s">
        <v>19</v>
      </c>
      <c r="Y41" s="20">
        <v>60</v>
      </c>
      <c r="Z41" s="15" t="s">
        <v>19</v>
      </c>
      <c r="AA41" s="82">
        <v>60</v>
      </c>
      <c r="AB41" s="83" t="s">
        <v>19</v>
      </c>
      <c r="AC41" s="31"/>
      <c r="AD41" s="75"/>
      <c r="AE41" s="77"/>
    </row>
    <row r="42" spans="1:31" ht="15" customHeight="1" thickBot="1" x14ac:dyDescent="0.3">
      <c r="A42" s="39">
        <v>29</v>
      </c>
      <c r="B42" s="398" t="e">
        <f>#REF!</f>
        <v>#REF!</v>
      </c>
      <c r="C42" s="399"/>
      <c r="D42" s="399"/>
      <c r="E42" s="399"/>
      <c r="F42" s="399"/>
      <c r="G42" s="401"/>
      <c r="H42" s="62" t="s">
        <v>54</v>
      </c>
      <c r="I42" s="37" t="s">
        <v>43</v>
      </c>
      <c r="J42" s="82">
        <v>155</v>
      </c>
      <c r="K42" s="85" t="s">
        <v>19</v>
      </c>
      <c r="L42" s="82">
        <v>155</v>
      </c>
      <c r="M42" s="85" t="s">
        <v>19</v>
      </c>
      <c r="N42" s="20">
        <v>155</v>
      </c>
      <c r="O42" s="12" t="s">
        <v>19</v>
      </c>
      <c r="P42" s="20">
        <v>155</v>
      </c>
      <c r="Q42" s="12" t="s">
        <v>19</v>
      </c>
      <c r="R42" s="82">
        <v>200</v>
      </c>
      <c r="S42" s="83" t="s">
        <v>19</v>
      </c>
      <c r="U42" s="82">
        <v>155</v>
      </c>
      <c r="V42" s="83" t="s">
        <v>19</v>
      </c>
      <c r="W42" s="82">
        <v>155</v>
      </c>
      <c r="X42" s="83" t="s">
        <v>19</v>
      </c>
      <c r="Y42" s="20">
        <v>155</v>
      </c>
      <c r="Z42" s="15" t="s">
        <v>19</v>
      </c>
      <c r="AA42" s="82">
        <v>155</v>
      </c>
      <c r="AB42" s="83" t="s">
        <v>19</v>
      </c>
      <c r="AC42" s="31"/>
      <c r="AD42" s="81"/>
      <c r="AE42" s="77"/>
    </row>
    <row r="43" spans="1:31" s="32" customFormat="1" ht="16.5" thickBot="1" x14ac:dyDescent="0.3">
      <c r="A43" s="110" t="s">
        <v>65</v>
      </c>
      <c r="B43" s="386" t="s">
        <v>79</v>
      </c>
      <c r="C43" s="387"/>
      <c r="D43" s="387"/>
      <c r="E43" s="387"/>
      <c r="F43" s="387"/>
      <c r="G43" s="387"/>
      <c r="H43" s="387"/>
      <c r="I43" s="387"/>
      <c r="J43" s="113"/>
      <c r="K43" s="114"/>
      <c r="L43" s="113"/>
      <c r="M43" s="114"/>
      <c r="N43" s="19"/>
      <c r="O43" s="14"/>
      <c r="P43" s="111"/>
      <c r="Q43" s="112"/>
      <c r="R43" s="113"/>
      <c r="S43" s="114"/>
      <c r="U43" s="113"/>
      <c r="V43" s="114"/>
      <c r="W43" s="113"/>
      <c r="X43" s="114"/>
      <c r="Y43" s="19"/>
      <c r="Z43" s="14"/>
      <c r="AA43" s="113"/>
      <c r="AB43" s="114"/>
      <c r="AC43" s="67"/>
      <c r="AD43" s="113"/>
      <c r="AE43" s="114"/>
    </row>
    <row r="44" spans="1:31" ht="15.75" thickBot="1" x14ac:dyDescent="0.3">
      <c r="A44" s="40">
        <v>30</v>
      </c>
      <c r="B44" s="402" t="s">
        <v>92</v>
      </c>
      <c r="C44" s="403"/>
      <c r="D44" s="403"/>
      <c r="E44" s="403"/>
      <c r="F44" s="403"/>
      <c r="G44" s="403"/>
      <c r="H44" s="404"/>
      <c r="I44" s="404"/>
      <c r="J44" s="82" t="s">
        <v>8</v>
      </c>
      <c r="K44" s="85" t="s">
        <v>19</v>
      </c>
      <c r="L44" s="82" t="s">
        <v>8</v>
      </c>
      <c r="M44" s="83" t="s">
        <v>19</v>
      </c>
      <c r="N44" s="20" t="s">
        <v>8</v>
      </c>
      <c r="O44" s="12" t="s">
        <v>19</v>
      </c>
      <c r="P44" s="20" t="s">
        <v>8</v>
      </c>
      <c r="Q44" s="15" t="s">
        <v>19</v>
      </c>
      <c r="R44" s="82" t="s">
        <v>8</v>
      </c>
      <c r="S44" s="83" t="s">
        <v>19</v>
      </c>
      <c r="U44" s="82" t="s">
        <v>8</v>
      </c>
      <c r="V44" s="83" t="s">
        <v>19</v>
      </c>
      <c r="W44" s="82" t="s">
        <v>8</v>
      </c>
      <c r="X44" s="83" t="s">
        <v>19</v>
      </c>
      <c r="Y44" s="20" t="s">
        <v>8</v>
      </c>
      <c r="Z44" s="15" t="s">
        <v>19</v>
      </c>
      <c r="AA44" s="82" t="s">
        <v>8</v>
      </c>
      <c r="AB44" s="83" t="s">
        <v>19</v>
      </c>
      <c r="AC44" s="31"/>
      <c r="AD44" s="75"/>
      <c r="AE44" s="77"/>
    </row>
    <row r="45" spans="1:31" ht="15" customHeight="1" thickBot="1" x14ac:dyDescent="0.3">
      <c r="A45" s="42">
        <v>31</v>
      </c>
      <c r="B45" s="368" t="s">
        <v>56</v>
      </c>
      <c r="C45" s="412"/>
      <c r="D45" s="412"/>
      <c r="E45" s="412"/>
      <c r="F45" s="412"/>
      <c r="G45" s="412"/>
      <c r="H45" s="62" t="s">
        <v>54</v>
      </c>
      <c r="I45" s="105" t="s">
        <v>10</v>
      </c>
      <c r="J45" s="82">
        <v>50</v>
      </c>
      <c r="K45" s="88"/>
      <c r="L45" s="82">
        <v>50</v>
      </c>
      <c r="M45" s="88"/>
      <c r="N45" s="20">
        <v>50</v>
      </c>
      <c r="O45" s="9"/>
      <c r="P45" s="20">
        <v>50</v>
      </c>
      <c r="Q45" s="9"/>
      <c r="R45" s="82">
        <v>60</v>
      </c>
      <c r="S45" s="77"/>
      <c r="U45" s="82">
        <v>50</v>
      </c>
      <c r="V45" s="77"/>
      <c r="W45" s="82">
        <v>50</v>
      </c>
      <c r="X45" s="77"/>
      <c r="Y45" s="20">
        <v>50</v>
      </c>
      <c r="Z45" s="14"/>
      <c r="AA45" s="82">
        <v>50</v>
      </c>
      <c r="AB45" s="77"/>
      <c r="AC45" s="67"/>
      <c r="AD45" s="75"/>
      <c r="AE45" s="77"/>
    </row>
    <row r="46" spans="1:31" ht="15" customHeight="1" x14ac:dyDescent="0.25">
      <c r="A46" s="42">
        <v>32</v>
      </c>
      <c r="B46" s="395" t="s">
        <v>58</v>
      </c>
      <c r="C46" s="396"/>
      <c r="D46" s="396"/>
      <c r="E46" s="396"/>
      <c r="F46" s="396"/>
      <c r="G46" s="396"/>
      <c r="H46" s="413"/>
      <c r="I46" s="413"/>
      <c r="J46" s="75"/>
      <c r="K46" s="88"/>
      <c r="L46" s="75"/>
      <c r="M46" s="88"/>
      <c r="N46" s="21"/>
      <c r="O46" s="9"/>
      <c r="P46" s="20" t="s">
        <v>8</v>
      </c>
      <c r="Q46" s="12" t="s">
        <v>19</v>
      </c>
      <c r="R46" s="75" t="s">
        <v>8</v>
      </c>
      <c r="S46" s="77" t="s">
        <v>19</v>
      </c>
      <c r="U46" s="75"/>
      <c r="V46" s="77"/>
      <c r="W46" s="75"/>
      <c r="X46" s="77"/>
      <c r="Y46" s="21"/>
      <c r="Z46" s="14"/>
      <c r="AA46" s="75"/>
      <c r="AB46" s="77"/>
      <c r="AC46" s="67"/>
      <c r="AD46" s="75"/>
      <c r="AE46" s="77"/>
    </row>
    <row r="47" spans="1:31" x14ac:dyDescent="0.25">
      <c r="A47" s="42">
        <v>33</v>
      </c>
      <c r="B47" s="395" t="s">
        <v>17</v>
      </c>
      <c r="C47" s="396"/>
      <c r="D47" s="396"/>
      <c r="E47" s="396"/>
      <c r="F47" s="396"/>
      <c r="G47" s="396"/>
      <c r="H47" s="396"/>
      <c r="I47" s="396"/>
      <c r="J47" s="75"/>
      <c r="K47" s="88"/>
      <c r="L47" s="75"/>
      <c r="M47" s="88"/>
      <c r="N47" s="21"/>
      <c r="O47" s="9"/>
      <c r="P47" s="26" t="s">
        <v>8</v>
      </c>
      <c r="Q47" s="12" t="s">
        <v>19</v>
      </c>
      <c r="R47" s="75" t="s">
        <v>8</v>
      </c>
      <c r="S47" s="77" t="s">
        <v>19</v>
      </c>
      <c r="U47" s="75"/>
      <c r="V47" s="77"/>
      <c r="W47" s="75"/>
      <c r="X47" s="77"/>
      <c r="Y47" s="21"/>
      <c r="Z47" s="14"/>
      <c r="AA47" s="75"/>
      <c r="AB47" s="77"/>
      <c r="AC47" s="67"/>
      <c r="AD47" s="75"/>
      <c r="AE47" s="77"/>
    </row>
    <row r="48" spans="1:31" ht="15.75" thickBot="1" x14ac:dyDescent="0.3">
      <c r="A48" s="42">
        <v>34</v>
      </c>
      <c r="B48" s="395" t="e">
        <f>#REF!</f>
        <v>#REF!</v>
      </c>
      <c r="C48" s="396"/>
      <c r="D48" s="396"/>
      <c r="E48" s="396"/>
      <c r="F48" s="396"/>
      <c r="G48" s="397"/>
      <c r="H48" s="397"/>
      <c r="I48" s="397"/>
      <c r="J48" s="75"/>
      <c r="K48" s="88"/>
      <c r="L48" s="75"/>
      <c r="M48" s="88"/>
      <c r="N48" s="21"/>
      <c r="O48" s="9"/>
      <c r="P48" s="26" t="s">
        <v>8</v>
      </c>
      <c r="Q48" s="12" t="s">
        <v>19</v>
      </c>
      <c r="R48" s="75" t="s">
        <v>8</v>
      </c>
      <c r="S48" s="77" t="s">
        <v>19</v>
      </c>
      <c r="U48" s="75"/>
      <c r="V48" s="77"/>
      <c r="W48" s="75"/>
      <c r="X48" s="77"/>
      <c r="Y48" s="21"/>
      <c r="Z48" s="14"/>
      <c r="AA48" s="75"/>
      <c r="AB48" s="77"/>
      <c r="AC48" s="67"/>
      <c r="AD48" s="75"/>
      <c r="AE48" s="77"/>
    </row>
    <row r="49" spans="1:31" ht="15.75" thickBot="1" x14ac:dyDescent="0.3">
      <c r="A49" s="42">
        <v>35</v>
      </c>
      <c r="B49" s="398" t="s">
        <v>11</v>
      </c>
      <c r="C49" s="399"/>
      <c r="D49" s="399"/>
      <c r="E49" s="399"/>
      <c r="F49" s="399"/>
      <c r="G49" s="35" t="s">
        <v>35</v>
      </c>
      <c r="H49" s="102" t="s">
        <v>94</v>
      </c>
      <c r="I49" s="38" t="s">
        <v>15</v>
      </c>
      <c r="J49" s="75"/>
      <c r="K49" s="77"/>
      <c r="L49" s="75"/>
      <c r="M49" s="77"/>
      <c r="N49" s="21"/>
      <c r="O49" s="9"/>
      <c r="P49" s="26" t="s">
        <v>8</v>
      </c>
      <c r="Q49" s="12" t="s">
        <v>19</v>
      </c>
      <c r="R49" s="75" t="s">
        <v>8</v>
      </c>
      <c r="S49" s="77" t="s">
        <v>19</v>
      </c>
      <c r="U49" s="75"/>
      <c r="V49" s="77"/>
      <c r="W49" s="75"/>
      <c r="X49" s="77"/>
      <c r="Y49" s="21"/>
      <c r="Z49" s="14"/>
      <c r="AA49" s="75"/>
      <c r="AB49" s="77"/>
      <c r="AC49" s="67"/>
      <c r="AD49" s="75"/>
      <c r="AE49" s="77"/>
    </row>
    <row r="50" spans="1:31" ht="15.75" thickBot="1" x14ac:dyDescent="0.3">
      <c r="A50" s="42">
        <v>36</v>
      </c>
      <c r="B50" s="398" t="s">
        <v>12</v>
      </c>
      <c r="C50" s="399"/>
      <c r="D50" s="399"/>
      <c r="E50" s="399"/>
      <c r="F50" s="399"/>
      <c r="G50" s="35" t="s">
        <v>35</v>
      </c>
      <c r="H50" s="36" t="s">
        <v>14</v>
      </c>
      <c r="I50" s="38" t="s">
        <v>13</v>
      </c>
      <c r="J50" s="75"/>
      <c r="K50" s="77"/>
      <c r="L50" s="75"/>
      <c r="M50" s="77"/>
      <c r="N50" s="21"/>
      <c r="O50" s="9"/>
      <c r="P50" s="26" t="s">
        <v>8</v>
      </c>
      <c r="Q50" s="12" t="s">
        <v>19</v>
      </c>
      <c r="R50" s="75" t="s">
        <v>8</v>
      </c>
      <c r="S50" s="77" t="s">
        <v>19</v>
      </c>
      <c r="U50" s="75"/>
      <c r="V50" s="77"/>
      <c r="W50" s="75"/>
      <c r="X50" s="77"/>
      <c r="Y50" s="21"/>
      <c r="Z50" s="14"/>
      <c r="AA50" s="75"/>
      <c r="AB50" s="77"/>
      <c r="AC50" s="67"/>
      <c r="AD50" s="75"/>
      <c r="AE50" s="77"/>
    </row>
    <row r="51" spans="1:31" ht="15" customHeight="1" thickBot="1" x14ac:dyDescent="0.3">
      <c r="A51" s="42">
        <v>37</v>
      </c>
      <c r="B51" s="368" t="s">
        <v>18</v>
      </c>
      <c r="C51" s="369"/>
      <c r="D51" s="369"/>
      <c r="E51" s="369"/>
      <c r="F51" s="369"/>
      <c r="G51" s="369"/>
      <c r="H51" s="405"/>
      <c r="I51" s="405"/>
      <c r="J51" s="75"/>
      <c r="K51" s="77"/>
      <c r="L51" s="75"/>
      <c r="M51" s="77"/>
      <c r="N51" s="21"/>
      <c r="O51" s="9"/>
      <c r="P51" s="26" t="s">
        <v>8</v>
      </c>
      <c r="Q51" s="12" t="s">
        <v>19</v>
      </c>
      <c r="R51" s="75" t="s">
        <v>8</v>
      </c>
      <c r="S51" s="77" t="s">
        <v>19</v>
      </c>
      <c r="U51" s="75"/>
      <c r="V51" s="77"/>
      <c r="W51" s="75"/>
      <c r="X51" s="77"/>
      <c r="Y51" s="21"/>
      <c r="Z51" s="14"/>
      <c r="AA51" s="75"/>
      <c r="AB51" s="77"/>
      <c r="AC51" s="67"/>
      <c r="AD51" s="75"/>
      <c r="AE51" s="77"/>
    </row>
    <row r="52" spans="1:31" ht="15" customHeight="1" thickBot="1" x14ac:dyDescent="0.3">
      <c r="A52" s="42">
        <v>38</v>
      </c>
      <c r="B52" s="406" t="e">
        <f>#REF!</f>
        <v>#REF!</v>
      </c>
      <c r="C52" s="407"/>
      <c r="D52" s="407"/>
      <c r="E52" s="407"/>
      <c r="F52" s="407"/>
      <c r="G52" s="408"/>
      <c r="H52" s="61" t="s">
        <v>54</v>
      </c>
      <c r="I52" s="37" t="s">
        <v>53</v>
      </c>
      <c r="J52" s="75"/>
      <c r="K52" s="77"/>
      <c r="L52" s="75"/>
      <c r="M52" s="77"/>
      <c r="N52" s="21"/>
      <c r="O52" s="9"/>
      <c r="P52" s="26">
        <v>16</v>
      </c>
      <c r="Q52" s="12" t="s">
        <v>19</v>
      </c>
      <c r="R52" s="75">
        <v>25</v>
      </c>
      <c r="S52" s="77" t="s">
        <v>19</v>
      </c>
      <c r="U52" s="75"/>
      <c r="V52" s="77"/>
      <c r="W52" s="75"/>
      <c r="X52" s="77"/>
      <c r="Y52" s="21"/>
      <c r="Z52" s="14"/>
      <c r="AA52" s="75"/>
      <c r="AB52" s="77"/>
      <c r="AC52" s="67"/>
      <c r="AD52" s="75"/>
      <c r="AE52" s="77"/>
    </row>
    <row r="53" spans="1:31" x14ac:dyDescent="0.25">
      <c r="A53" s="42" t="e">
        <f>#REF!</f>
        <v>#REF!</v>
      </c>
      <c r="B53" s="409" t="e">
        <f>#REF!</f>
        <v>#REF!</v>
      </c>
      <c r="C53" s="405"/>
      <c r="D53" s="405"/>
      <c r="E53" s="405"/>
      <c r="F53" s="405"/>
      <c r="G53" s="405"/>
      <c r="H53" s="410"/>
      <c r="I53" s="410"/>
      <c r="J53" s="75"/>
      <c r="K53" s="77"/>
      <c r="L53" s="75"/>
      <c r="M53" s="77"/>
      <c r="N53" s="21"/>
      <c r="O53" s="9"/>
      <c r="P53" s="21"/>
      <c r="Q53" s="9"/>
      <c r="R53" s="75" t="s">
        <v>8</v>
      </c>
      <c r="S53" s="77" t="s">
        <v>19</v>
      </c>
      <c r="U53" s="75"/>
      <c r="V53" s="77"/>
      <c r="W53" s="75"/>
      <c r="X53" s="77"/>
      <c r="Y53" s="21"/>
      <c r="Z53" s="14"/>
      <c r="AA53" s="75"/>
      <c r="AB53" s="77"/>
      <c r="AC53" s="67"/>
      <c r="AD53" s="81"/>
      <c r="AE53" s="77"/>
    </row>
    <row r="54" spans="1:31" ht="15.75" thickBot="1" x14ac:dyDescent="0.3">
      <c r="A54" s="42" t="e">
        <f>#REF!</f>
        <v>#REF!</v>
      </c>
      <c r="B54" s="409" t="e">
        <f>#REF!</f>
        <v>#REF!</v>
      </c>
      <c r="C54" s="405"/>
      <c r="D54" s="405"/>
      <c r="E54" s="405"/>
      <c r="F54" s="405"/>
      <c r="G54" s="405"/>
      <c r="H54" s="405"/>
      <c r="I54" s="411"/>
      <c r="J54" s="75"/>
      <c r="K54" s="77"/>
      <c r="L54" s="75"/>
      <c r="M54" s="77"/>
      <c r="N54" s="21"/>
      <c r="O54" s="9"/>
      <c r="P54" s="21"/>
      <c r="Q54" s="9"/>
      <c r="R54" s="75" t="s">
        <v>8</v>
      </c>
      <c r="S54" s="77" t="s">
        <v>19</v>
      </c>
      <c r="U54" s="75"/>
      <c r="V54" s="77"/>
      <c r="W54" s="75"/>
      <c r="X54" s="77"/>
      <c r="Y54" s="21"/>
      <c r="Z54" s="14"/>
      <c r="AA54" s="75"/>
      <c r="AB54" s="77"/>
      <c r="AC54" s="67"/>
      <c r="AD54" s="111"/>
      <c r="AE54" s="112"/>
    </row>
    <row r="55" spans="1:31" s="32" customFormat="1" ht="16.5" thickBot="1" x14ac:dyDescent="0.3">
      <c r="A55" s="110" t="s">
        <v>77</v>
      </c>
      <c r="B55" s="386" t="s">
        <v>80</v>
      </c>
      <c r="C55" s="387"/>
      <c r="D55" s="387"/>
      <c r="E55" s="387"/>
      <c r="F55" s="387"/>
      <c r="G55" s="387"/>
      <c r="H55" s="387"/>
      <c r="I55" s="391"/>
      <c r="J55" s="113"/>
      <c r="K55" s="114"/>
      <c r="L55" s="113"/>
      <c r="M55" s="114"/>
      <c r="N55" s="19"/>
      <c r="O55" s="14"/>
      <c r="P55" s="111"/>
      <c r="Q55" s="112"/>
      <c r="R55" s="113"/>
      <c r="S55" s="114"/>
      <c r="U55" s="113"/>
      <c r="V55" s="114"/>
      <c r="W55" s="113"/>
      <c r="X55" s="114"/>
      <c r="Y55" s="19"/>
      <c r="Z55" s="14"/>
      <c r="AA55" s="113"/>
      <c r="AB55" s="114"/>
      <c r="AC55" s="67"/>
      <c r="AD55" s="111"/>
      <c r="AE55" s="112"/>
    </row>
    <row r="56" spans="1:31" ht="15.75" thickBot="1" x14ac:dyDescent="0.3">
      <c r="A56" s="40" t="e">
        <f>#REF!</f>
        <v>#REF!</v>
      </c>
      <c r="B56" s="388" t="s">
        <v>25</v>
      </c>
      <c r="C56" s="392"/>
      <c r="D56" s="392"/>
      <c r="E56" s="392"/>
      <c r="F56" s="392"/>
      <c r="G56" s="392"/>
      <c r="H56" s="393" t="s">
        <v>54</v>
      </c>
      <c r="I56" s="394"/>
      <c r="J56" s="100" t="s">
        <v>47</v>
      </c>
      <c r="K56" s="85" t="s">
        <v>19</v>
      </c>
      <c r="L56" s="100" t="s">
        <v>47</v>
      </c>
      <c r="M56" s="85" t="s">
        <v>19</v>
      </c>
      <c r="N56" s="99" t="s">
        <v>47</v>
      </c>
      <c r="O56" s="12" t="s">
        <v>19</v>
      </c>
      <c r="P56" s="99" t="s">
        <v>66</v>
      </c>
      <c r="Q56" s="15" t="s">
        <v>19</v>
      </c>
      <c r="R56" s="100" t="s">
        <v>48</v>
      </c>
      <c r="S56" s="83" t="s">
        <v>19</v>
      </c>
      <c r="U56" s="100" t="s">
        <v>47</v>
      </c>
      <c r="V56" s="83" t="s">
        <v>19</v>
      </c>
      <c r="W56" s="100" t="s">
        <v>47</v>
      </c>
      <c r="X56" s="83" t="s">
        <v>19</v>
      </c>
      <c r="Y56" s="99" t="s">
        <v>47</v>
      </c>
      <c r="Z56" s="15" t="s">
        <v>19</v>
      </c>
      <c r="AA56" s="100" t="s">
        <v>47</v>
      </c>
      <c r="AB56" s="83" t="s">
        <v>19</v>
      </c>
      <c r="AC56" s="31"/>
      <c r="AD56" s="75"/>
      <c r="AE56" s="77"/>
    </row>
    <row r="57" spans="1:31" x14ac:dyDescent="0.25">
      <c r="A57" s="40" t="e">
        <f>#REF!</f>
        <v>#REF!</v>
      </c>
      <c r="B57" s="368" t="s">
        <v>26</v>
      </c>
      <c r="C57" s="369"/>
      <c r="D57" s="369"/>
      <c r="E57" s="369"/>
      <c r="F57" s="369"/>
      <c r="G57" s="369"/>
      <c r="H57" s="370"/>
      <c r="I57" s="370"/>
      <c r="J57" s="82" t="s">
        <v>8</v>
      </c>
      <c r="K57" s="85" t="s">
        <v>19</v>
      </c>
      <c r="L57" s="82" t="s">
        <v>8</v>
      </c>
      <c r="M57" s="85" t="s">
        <v>19</v>
      </c>
      <c r="N57" s="20" t="s">
        <v>8</v>
      </c>
      <c r="O57" s="12" t="s">
        <v>19</v>
      </c>
      <c r="P57" s="20" t="s">
        <v>8</v>
      </c>
      <c r="Q57" s="15" t="s">
        <v>19</v>
      </c>
      <c r="R57" s="82" t="s">
        <v>8</v>
      </c>
      <c r="S57" s="83" t="s">
        <v>19</v>
      </c>
      <c r="U57" s="82" t="s">
        <v>8</v>
      </c>
      <c r="V57" s="83" t="s">
        <v>19</v>
      </c>
      <c r="W57" s="82" t="s">
        <v>8</v>
      </c>
      <c r="X57" s="83" t="s">
        <v>19</v>
      </c>
      <c r="Y57" s="20" t="s">
        <v>8</v>
      </c>
      <c r="Z57" s="15" t="s">
        <v>19</v>
      </c>
      <c r="AA57" s="82" t="s">
        <v>8</v>
      </c>
      <c r="AB57" s="83" t="s">
        <v>19</v>
      </c>
      <c r="AC57" s="31"/>
      <c r="AD57" s="75"/>
      <c r="AE57" s="77"/>
    </row>
    <row r="58" spans="1:31" x14ac:dyDescent="0.25">
      <c r="A58" s="40" t="e">
        <f>#REF!</f>
        <v>#REF!</v>
      </c>
      <c r="B58" s="368" t="s">
        <v>27</v>
      </c>
      <c r="C58" s="369"/>
      <c r="D58" s="369"/>
      <c r="E58" s="369"/>
      <c r="F58" s="369"/>
      <c r="G58" s="369"/>
      <c r="H58" s="369"/>
      <c r="I58" s="369"/>
      <c r="J58" s="82" t="s">
        <v>8</v>
      </c>
      <c r="K58" s="85" t="s">
        <v>19</v>
      </c>
      <c r="L58" s="82" t="s">
        <v>8</v>
      </c>
      <c r="M58" s="85" t="s">
        <v>19</v>
      </c>
      <c r="N58" s="20" t="s">
        <v>8</v>
      </c>
      <c r="O58" s="12" t="s">
        <v>19</v>
      </c>
      <c r="P58" s="20" t="s">
        <v>8</v>
      </c>
      <c r="Q58" s="15" t="s">
        <v>19</v>
      </c>
      <c r="R58" s="82" t="s">
        <v>8</v>
      </c>
      <c r="S58" s="83" t="s">
        <v>19</v>
      </c>
      <c r="U58" s="82" t="s">
        <v>8</v>
      </c>
      <c r="V58" s="83" t="s">
        <v>19</v>
      </c>
      <c r="W58" s="82" t="s">
        <v>8</v>
      </c>
      <c r="X58" s="83" t="s">
        <v>19</v>
      </c>
      <c r="Y58" s="20" t="s">
        <v>8</v>
      </c>
      <c r="Z58" s="15" t="s">
        <v>19</v>
      </c>
      <c r="AA58" s="82" t="s">
        <v>8</v>
      </c>
      <c r="AB58" s="83" t="s">
        <v>19</v>
      </c>
      <c r="AC58" s="31"/>
      <c r="AD58" s="75"/>
      <c r="AE58" s="77"/>
    </row>
    <row r="59" spans="1:31" x14ac:dyDescent="0.25">
      <c r="A59" s="40" t="e">
        <f>#REF!</f>
        <v>#REF!</v>
      </c>
      <c r="B59" s="395" t="s">
        <v>28</v>
      </c>
      <c r="C59" s="396"/>
      <c r="D59" s="396"/>
      <c r="E59" s="396"/>
      <c r="F59" s="396"/>
      <c r="G59" s="396"/>
      <c r="H59" s="396"/>
      <c r="I59" s="396"/>
      <c r="J59" s="82" t="s">
        <v>8</v>
      </c>
      <c r="K59" s="85" t="s">
        <v>19</v>
      </c>
      <c r="L59" s="82" t="s">
        <v>8</v>
      </c>
      <c r="M59" s="85" t="s">
        <v>19</v>
      </c>
      <c r="N59" s="20" t="s">
        <v>8</v>
      </c>
      <c r="O59" s="12" t="s">
        <v>19</v>
      </c>
      <c r="P59" s="20" t="s">
        <v>8</v>
      </c>
      <c r="Q59" s="15" t="s">
        <v>19</v>
      </c>
      <c r="R59" s="82" t="s">
        <v>8</v>
      </c>
      <c r="S59" s="83" t="s">
        <v>19</v>
      </c>
      <c r="U59" s="82" t="s">
        <v>8</v>
      </c>
      <c r="V59" s="83" t="s">
        <v>19</v>
      </c>
      <c r="W59" s="82" t="s">
        <v>8</v>
      </c>
      <c r="X59" s="83" t="s">
        <v>19</v>
      </c>
      <c r="Y59" s="20" t="s">
        <v>8</v>
      </c>
      <c r="Z59" s="15" t="s">
        <v>19</v>
      </c>
      <c r="AA59" s="82" t="s">
        <v>8</v>
      </c>
      <c r="AB59" s="83" t="s">
        <v>19</v>
      </c>
      <c r="AC59" s="31"/>
      <c r="AD59" s="75"/>
      <c r="AE59" s="77"/>
    </row>
    <row r="60" spans="1:31" x14ac:dyDescent="0.25">
      <c r="A60" s="40" t="e">
        <f>#REF!</f>
        <v>#REF!</v>
      </c>
      <c r="B60" s="368" t="s">
        <v>29</v>
      </c>
      <c r="C60" s="369"/>
      <c r="D60" s="369"/>
      <c r="E60" s="369"/>
      <c r="F60" s="369"/>
      <c r="G60" s="369"/>
      <c r="H60" s="369"/>
      <c r="I60" s="369"/>
      <c r="J60" s="82" t="s">
        <v>8</v>
      </c>
      <c r="K60" s="85" t="s">
        <v>19</v>
      </c>
      <c r="L60" s="82" t="s">
        <v>8</v>
      </c>
      <c r="M60" s="85" t="s">
        <v>19</v>
      </c>
      <c r="N60" s="20" t="s">
        <v>8</v>
      </c>
      <c r="O60" s="12" t="s">
        <v>19</v>
      </c>
      <c r="P60" s="20" t="s">
        <v>8</v>
      </c>
      <c r="Q60" s="15" t="s">
        <v>19</v>
      </c>
      <c r="R60" s="82" t="s">
        <v>8</v>
      </c>
      <c r="S60" s="83" t="s">
        <v>19</v>
      </c>
      <c r="U60" s="82" t="s">
        <v>8</v>
      </c>
      <c r="V60" s="83" t="s">
        <v>19</v>
      </c>
      <c r="W60" s="82" t="s">
        <v>8</v>
      </c>
      <c r="X60" s="83" t="s">
        <v>19</v>
      </c>
      <c r="Y60" s="20" t="s">
        <v>8</v>
      </c>
      <c r="Z60" s="15" t="s">
        <v>19</v>
      </c>
      <c r="AA60" s="82" t="s">
        <v>8</v>
      </c>
      <c r="AB60" s="83" t="s">
        <v>19</v>
      </c>
      <c r="AC60" s="31"/>
      <c r="AD60" s="82" t="s">
        <v>8</v>
      </c>
      <c r="AE60" s="83" t="s">
        <v>19</v>
      </c>
    </row>
    <row r="61" spans="1:31" x14ac:dyDescent="0.25">
      <c r="A61" s="40" t="e">
        <f>#REF!</f>
        <v>#REF!</v>
      </c>
      <c r="B61" s="368" t="s">
        <v>30</v>
      </c>
      <c r="C61" s="369"/>
      <c r="D61" s="369"/>
      <c r="E61" s="369"/>
      <c r="F61" s="369"/>
      <c r="G61" s="369"/>
      <c r="H61" s="369"/>
      <c r="I61" s="369"/>
      <c r="J61" s="82" t="s">
        <v>8</v>
      </c>
      <c r="K61" s="85" t="s">
        <v>19</v>
      </c>
      <c r="L61" s="82" t="s">
        <v>8</v>
      </c>
      <c r="M61" s="85" t="s">
        <v>19</v>
      </c>
      <c r="N61" s="20" t="s">
        <v>8</v>
      </c>
      <c r="O61" s="12" t="s">
        <v>19</v>
      </c>
      <c r="P61" s="20" t="s">
        <v>8</v>
      </c>
      <c r="Q61" s="15" t="s">
        <v>19</v>
      </c>
      <c r="R61" s="82" t="s">
        <v>8</v>
      </c>
      <c r="S61" s="83" t="s">
        <v>19</v>
      </c>
      <c r="U61" s="82" t="s">
        <v>8</v>
      </c>
      <c r="V61" s="83" t="s">
        <v>19</v>
      </c>
      <c r="W61" s="82" t="s">
        <v>8</v>
      </c>
      <c r="X61" s="83" t="s">
        <v>19</v>
      </c>
      <c r="Y61" s="20" t="s">
        <v>8</v>
      </c>
      <c r="Z61" s="15" t="s">
        <v>19</v>
      </c>
      <c r="AA61" s="82" t="s">
        <v>8</v>
      </c>
      <c r="AB61" s="83" t="s">
        <v>19</v>
      </c>
      <c r="AC61" s="31"/>
      <c r="AD61" s="82" t="s">
        <v>8</v>
      </c>
      <c r="AE61" s="83" t="s">
        <v>19</v>
      </c>
    </row>
    <row r="62" spans="1:31" x14ac:dyDescent="0.25">
      <c r="A62" s="40" t="e">
        <f>#REF!</f>
        <v>#REF!</v>
      </c>
      <c r="B62" s="368" t="s">
        <v>31</v>
      </c>
      <c r="C62" s="369"/>
      <c r="D62" s="369"/>
      <c r="E62" s="369"/>
      <c r="F62" s="369"/>
      <c r="G62" s="369"/>
      <c r="H62" s="369"/>
      <c r="I62" s="369"/>
      <c r="J62" s="82" t="s">
        <v>8</v>
      </c>
      <c r="K62" s="85" t="s">
        <v>19</v>
      </c>
      <c r="L62" s="82" t="s">
        <v>8</v>
      </c>
      <c r="M62" s="85" t="s">
        <v>19</v>
      </c>
      <c r="N62" s="20" t="s">
        <v>8</v>
      </c>
      <c r="O62" s="12" t="s">
        <v>19</v>
      </c>
      <c r="P62" s="20" t="s">
        <v>8</v>
      </c>
      <c r="Q62" s="15" t="s">
        <v>19</v>
      </c>
      <c r="R62" s="82" t="s">
        <v>8</v>
      </c>
      <c r="S62" s="83" t="s">
        <v>19</v>
      </c>
      <c r="U62" s="82" t="s">
        <v>8</v>
      </c>
      <c r="V62" s="83" t="s">
        <v>19</v>
      </c>
      <c r="W62" s="82" t="s">
        <v>8</v>
      </c>
      <c r="X62" s="83" t="s">
        <v>19</v>
      </c>
      <c r="Y62" s="20" t="s">
        <v>8</v>
      </c>
      <c r="Z62" s="15" t="s">
        <v>19</v>
      </c>
      <c r="AA62" s="82" t="s">
        <v>8</v>
      </c>
      <c r="AB62" s="83" t="s">
        <v>19</v>
      </c>
      <c r="AC62" s="31"/>
      <c r="AD62" s="82" t="s">
        <v>8</v>
      </c>
      <c r="AE62" s="83" t="s">
        <v>19</v>
      </c>
    </row>
    <row r="63" spans="1:31" ht="15.75" thickBot="1" x14ac:dyDescent="0.3">
      <c r="A63" s="40" t="e">
        <f>#REF!</f>
        <v>#REF!</v>
      </c>
      <c r="B63" s="409" t="s">
        <v>32</v>
      </c>
      <c r="C63" s="405"/>
      <c r="D63" s="405"/>
      <c r="E63" s="405"/>
      <c r="F63" s="405"/>
      <c r="G63" s="405"/>
      <c r="H63" s="405"/>
      <c r="I63" s="405"/>
      <c r="J63" s="82" t="s">
        <v>8</v>
      </c>
      <c r="K63" s="85" t="s">
        <v>19</v>
      </c>
      <c r="L63" s="82" t="s">
        <v>8</v>
      </c>
      <c r="M63" s="85" t="s">
        <v>19</v>
      </c>
      <c r="N63" s="20" t="s">
        <v>8</v>
      </c>
      <c r="O63" s="12" t="s">
        <v>19</v>
      </c>
      <c r="P63" s="20" t="s">
        <v>8</v>
      </c>
      <c r="Q63" s="15" t="s">
        <v>19</v>
      </c>
      <c r="R63" s="82" t="s">
        <v>8</v>
      </c>
      <c r="S63" s="83" t="s">
        <v>19</v>
      </c>
      <c r="U63" s="82" t="s">
        <v>8</v>
      </c>
      <c r="V63" s="83" t="s">
        <v>19</v>
      </c>
      <c r="W63" s="82" t="s">
        <v>8</v>
      </c>
      <c r="X63" s="83" t="s">
        <v>19</v>
      </c>
      <c r="Y63" s="20" t="s">
        <v>8</v>
      </c>
      <c r="Z63" s="15" t="s">
        <v>19</v>
      </c>
      <c r="AA63" s="82" t="s">
        <v>8</v>
      </c>
      <c r="AB63" s="83" t="s">
        <v>19</v>
      </c>
      <c r="AC63" s="31"/>
      <c r="AD63" s="82" t="s">
        <v>8</v>
      </c>
      <c r="AE63" s="83" t="s">
        <v>19</v>
      </c>
    </row>
    <row r="64" spans="1:31" s="32" customFormat="1" ht="16.5" thickBot="1" x14ac:dyDescent="0.3">
      <c r="A64" s="110" t="s">
        <v>82</v>
      </c>
      <c r="B64" s="386" t="s">
        <v>81</v>
      </c>
      <c r="C64" s="387"/>
      <c r="D64" s="387"/>
      <c r="E64" s="387"/>
      <c r="F64" s="387"/>
      <c r="G64" s="387"/>
      <c r="H64" s="387"/>
      <c r="I64" s="387"/>
      <c r="J64" s="113"/>
      <c r="K64" s="114"/>
      <c r="L64" s="81"/>
      <c r="M64" s="77"/>
      <c r="N64" s="19"/>
      <c r="O64" s="14"/>
      <c r="P64" s="111"/>
      <c r="Q64" s="112"/>
      <c r="R64" s="113"/>
      <c r="S64" s="114"/>
      <c r="U64" s="113"/>
      <c r="V64" s="114"/>
      <c r="W64" s="113"/>
      <c r="X64" s="114"/>
      <c r="Y64" s="19"/>
      <c r="Z64" s="14"/>
      <c r="AA64" s="113"/>
      <c r="AB64" s="114"/>
      <c r="AC64" s="67"/>
      <c r="AD64" s="113"/>
      <c r="AE64" s="114"/>
    </row>
    <row r="65" spans="1:31" ht="15" customHeight="1" x14ac:dyDescent="0.25">
      <c r="A65" s="40" t="e">
        <f>#REF!</f>
        <v>#REF!</v>
      </c>
      <c r="B65" s="388" t="s">
        <v>33</v>
      </c>
      <c r="C65" s="370"/>
      <c r="D65" s="370"/>
      <c r="E65" s="370"/>
      <c r="F65" s="370"/>
      <c r="G65" s="370"/>
      <c r="H65" s="370"/>
      <c r="I65" s="370"/>
      <c r="J65" s="82" t="s">
        <v>8</v>
      </c>
      <c r="K65" s="85" t="s">
        <v>19</v>
      </c>
      <c r="L65" s="82" t="s">
        <v>8</v>
      </c>
      <c r="M65" s="85" t="s">
        <v>19</v>
      </c>
      <c r="N65" s="20" t="s">
        <v>8</v>
      </c>
      <c r="O65" s="12" t="s">
        <v>19</v>
      </c>
      <c r="P65" s="20" t="s">
        <v>8</v>
      </c>
      <c r="Q65" s="15" t="s">
        <v>19</v>
      </c>
      <c r="R65" s="82" t="s">
        <v>8</v>
      </c>
      <c r="S65" s="83" t="s">
        <v>19</v>
      </c>
      <c r="U65" s="82" t="s">
        <v>8</v>
      </c>
      <c r="V65" s="83" t="s">
        <v>19</v>
      </c>
      <c r="W65" s="82" t="s">
        <v>8</v>
      </c>
      <c r="X65" s="83" t="s">
        <v>19</v>
      </c>
      <c r="Y65" s="20" t="s">
        <v>8</v>
      </c>
      <c r="Z65" s="15" t="s">
        <v>19</v>
      </c>
      <c r="AA65" s="82" t="s">
        <v>8</v>
      </c>
      <c r="AB65" s="83" t="s">
        <v>19</v>
      </c>
      <c r="AC65" s="31"/>
      <c r="AD65" s="82" t="s">
        <v>8</v>
      </c>
      <c r="AE65" s="83" t="s">
        <v>19</v>
      </c>
    </row>
    <row r="66" spans="1:31" ht="15" customHeight="1" x14ac:dyDescent="0.25">
      <c r="A66" s="40" t="e">
        <f>#REF!</f>
        <v>#REF!</v>
      </c>
      <c r="B66" s="368" t="s">
        <v>49</v>
      </c>
      <c r="C66" s="369"/>
      <c r="D66" s="369"/>
      <c r="E66" s="369"/>
      <c r="F66" s="369"/>
      <c r="G66" s="369"/>
      <c r="H66" s="369"/>
      <c r="I66" s="369"/>
      <c r="J66" s="82" t="s">
        <v>8</v>
      </c>
      <c r="K66" s="85" t="s">
        <v>19</v>
      </c>
      <c r="L66" s="82" t="s">
        <v>8</v>
      </c>
      <c r="M66" s="85" t="s">
        <v>19</v>
      </c>
      <c r="N66" s="20" t="s">
        <v>8</v>
      </c>
      <c r="O66" s="12" t="s">
        <v>19</v>
      </c>
      <c r="P66" s="20" t="s">
        <v>8</v>
      </c>
      <c r="Q66" s="15" t="s">
        <v>19</v>
      </c>
      <c r="R66" s="82" t="s">
        <v>8</v>
      </c>
      <c r="S66" s="83" t="s">
        <v>19</v>
      </c>
      <c r="U66" s="82" t="s">
        <v>8</v>
      </c>
      <c r="V66" s="83" t="s">
        <v>19</v>
      </c>
      <c r="W66" s="82" t="s">
        <v>8</v>
      </c>
      <c r="X66" s="83" t="s">
        <v>19</v>
      </c>
      <c r="Y66" s="20" t="s">
        <v>8</v>
      </c>
      <c r="Z66" s="15" t="s">
        <v>19</v>
      </c>
      <c r="AA66" s="82" t="s">
        <v>8</v>
      </c>
      <c r="AB66" s="83" t="s">
        <v>19</v>
      </c>
      <c r="AC66" s="31"/>
      <c r="AD66" s="82" t="s">
        <v>8</v>
      </c>
      <c r="AE66" s="83" t="s">
        <v>19</v>
      </c>
    </row>
    <row r="67" spans="1:31" x14ac:dyDescent="0.25">
      <c r="A67" s="40" t="e">
        <f>#REF!</f>
        <v>#REF!</v>
      </c>
      <c r="B67" s="368" t="s">
        <v>50</v>
      </c>
      <c r="C67" s="369"/>
      <c r="D67" s="369"/>
      <c r="E67" s="369"/>
      <c r="F67" s="369"/>
      <c r="G67" s="369"/>
      <c r="H67" s="369"/>
      <c r="I67" s="369"/>
      <c r="J67" s="82" t="s">
        <v>8</v>
      </c>
      <c r="K67" s="85" t="s">
        <v>19</v>
      </c>
      <c r="L67" s="82" t="s">
        <v>8</v>
      </c>
      <c r="M67" s="85" t="s">
        <v>19</v>
      </c>
      <c r="N67" s="20" t="s">
        <v>8</v>
      </c>
      <c r="O67" s="12" t="s">
        <v>19</v>
      </c>
      <c r="P67" s="20" t="s">
        <v>8</v>
      </c>
      <c r="Q67" s="15" t="s">
        <v>19</v>
      </c>
      <c r="R67" s="82" t="s">
        <v>8</v>
      </c>
      <c r="S67" s="83" t="s">
        <v>19</v>
      </c>
      <c r="U67" s="82" t="s">
        <v>8</v>
      </c>
      <c r="V67" s="83" t="s">
        <v>19</v>
      </c>
      <c r="W67" s="82" t="s">
        <v>8</v>
      </c>
      <c r="X67" s="83" t="s">
        <v>19</v>
      </c>
      <c r="Y67" s="20" t="s">
        <v>8</v>
      </c>
      <c r="Z67" s="15" t="s">
        <v>19</v>
      </c>
      <c r="AA67" s="82" t="s">
        <v>8</v>
      </c>
      <c r="AB67" s="83" t="s">
        <v>19</v>
      </c>
      <c r="AC67" s="31"/>
      <c r="AD67" s="75"/>
      <c r="AE67" s="77"/>
    </row>
    <row r="68" spans="1:31" ht="15.75" thickBot="1" x14ac:dyDescent="0.3">
      <c r="A68" s="40" t="e">
        <f>#REF!</f>
        <v>#REF!</v>
      </c>
      <c r="B68" s="368" t="s">
        <v>51</v>
      </c>
      <c r="C68" s="369"/>
      <c r="D68" s="369"/>
      <c r="E68" s="369"/>
      <c r="F68" s="369"/>
      <c r="G68" s="369"/>
      <c r="H68" s="369"/>
      <c r="I68" s="369"/>
      <c r="J68" s="89" t="s">
        <v>8</v>
      </c>
      <c r="K68" s="90" t="s">
        <v>19</v>
      </c>
      <c r="L68" s="89" t="s">
        <v>8</v>
      </c>
      <c r="M68" s="90" t="s">
        <v>19</v>
      </c>
      <c r="N68" s="20" t="s">
        <v>8</v>
      </c>
      <c r="O68" s="12" t="s">
        <v>19</v>
      </c>
      <c r="P68" s="27" t="s">
        <v>8</v>
      </c>
      <c r="Q68" s="29" t="s">
        <v>19</v>
      </c>
      <c r="R68" s="89" t="s">
        <v>8</v>
      </c>
      <c r="S68" s="92" t="s">
        <v>19</v>
      </c>
      <c r="U68" s="89" t="s">
        <v>8</v>
      </c>
      <c r="V68" s="92" t="s">
        <v>19</v>
      </c>
      <c r="W68" s="89" t="s">
        <v>8</v>
      </c>
      <c r="X68" s="92" t="s">
        <v>19</v>
      </c>
      <c r="Y68" s="27" t="s">
        <v>8</v>
      </c>
      <c r="Z68" s="29" t="s">
        <v>19</v>
      </c>
      <c r="AA68" s="89" t="s">
        <v>8</v>
      </c>
      <c r="AB68" s="92" t="s">
        <v>19</v>
      </c>
      <c r="AC68" s="31"/>
      <c r="AD68" s="89" t="s">
        <v>8</v>
      </c>
      <c r="AE68" s="92" t="s">
        <v>19</v>
      </c>
    </row>
    <row r="69" spans="1:31" s="32" customFormat="1" x14ac:dyDescent="0.25">
      <c r="A69" s="49"/>
      <c r="B69" s="50"/>
      <c r="C69" s="50"/>
      <c r="D69" s="50"/>
      <c r="E69" s="50"/>
      <c r="F69" s="50"/>
      <c r="G69" s="50"/>
      <c r="H69" s="50"/>
      <c r="I69" s="50"/>
      <c r="J69" s="51"/>
      <c r="K69" s="51"/>
      <c r="L69" s="31"/>
      <c r="M69" s="31"/>
      <c r="N69" s="31"/>
      <c r="O69" s="31"/>
      <c r="P69" s="31"/>
      <c r="Q69" s="31"/>
      <c r="R69" s="59"/>
      <c r="S69" s="31"/>
      <c r="U69" s="31"/>
      <c r="V69" s="31"/>
      <c r="AC69" s="69"/>
      <c r="AD69" s="31"/>
      <c r="AE69" s="31"/>
    </row>
    <row r="70" spans="1:31" s="32" customFormat="1" x14ac:dyDescent="0.25">
      <c r="B70" s="23"/>
      <c r="C70" s="23"/>
      <c r="D70" s="23"/>
      <c r="E70" s="23"/>
      <c r="F70" s="23"/>
      <c r="G70" s="23"/>
      <c r="H70" s="23"/>
      <c r="I70" s="23"/>
      <c r="J70" s="31"/>
      <c r="K70" s="31"/>
      <c r="L70" s="31"/>
      <c r="M70" s="31"/>
      <c r="N70" s="31"/>
      <c r="O70" s="31"/>
      <c r="P70" s="31"/>
      <c r="Q70" s="31"/>
      <c r="R70" s="31"/>
      <c r="S70" s="31"/>
      <c r="U70" s="31"/>
      <c r="V70" s="31"/>
      <c r="AC70" s="69"/>
      <c r="AD70" s="3"/>
      <c r="AE70" s="3"/>
    </row>
    <row r="71" spans="1:31" x14ac:dyDescent="0.25">
      <c r="B71" s="4" t="s">
        <v>8</v>
      </c>
      <c r="C71" s="8" t="s">
        <v>46</v>
      </c>
      <c r="D71" s="8"/>
    </row>
    <row r="72" spans="1:31" x14ac:dyDescent="0.25">
      <c r="B72" s="5" t="s">
        <v>19</v>
      </c>
      <c r="C72" s="8" t="s">
        <v>55</v>
      </c>
      <c r="D72" s="8"/>
    </row>
    <row r="73" spans="1:31" x14ac:dyDescent="0.25">
      <c r="B73" s="45" t="s">
        <v>88</v>
      </c>
      <c r="C73" s="371" t="s">
        <v>86</v>
      </c>
      <c r="D73" s="371"/>
      <c r="E73" s="372"/>
      <c r="F73" s="372"/>
      <c r="G73" s="372"/>
      <c r="H73" s="372"/>
      <c r="I73" s="372"/>
      <c r="J73" s="372"/>
      <c r="K73" s="46"/>
    </row>
    <row r="74" spans="1:31" x14ac:dyDescent="0.25">
      <c r="B74" s="24"/>
      <c r="C74" s="372"/>
      <c r="D74" s="372"/>
      <c r="E74" s="372"/>
      <c r="F74" s="372"/>
      <c r="G74" s="372"/>
      <c r="H74" s="372"/>
      <c r="I74" s="372"/>
      <c r="J74" s="372"/>
      <c r="K74" s="46"/>
    </row>
    <row r="75" spans="1:31" x14ac:dyDescent="0.25">
      <c r="B75" s="24"/>
      <c r="C75" s="372"/>
      <c r="D75" s="372"/>
      <c r="E75" s="372"/>
      <c r="F75" s="372"/>
      <c r="G75" s="372"/>
      <c r="H75" s="372"/>
      <c r="I75" s="372"/>
      <c r="J75" s="372"/>
      <c r="K75" s="46"/>
    </row>
    <row r="104" spans="2:31" x14ac:dyDescent="0.25">
      <c r="B104" s="7"/>
      <c r="C104" s="7"/>
      <c r="D104" s="7"/>
      <c r="E104" s="7"/>
      <c r="F104" s="8"/>
      <c r="G104" s="8"/>
      <c r="H104"/>
      <c r="I104"/>
      <c r="J104"/>
      <c r="K104"/>
      <c r="L104"/>
      <c r="M104"/>
      <c r="N104"/>
      <c r="O104"/>
      <c r="P104"/>
      <c r="Q104"/>
      <c r="R104"/>
      <c r="S104"/>
      <c r="U104"/>
      <c r="V104"/>
    </row>
    <row r="105" spans="2:31" x14ac:dyDescent="0.25">
      <c r="F105" s="8"/>
      <c r="G105" s="8"/>
      <c r="H105"/>
      <c r="I105"/>
      <c r="J105"/>
      <c r="K105"/>
      <c r="L105"/>
      <c r="M105"/>
      <c r="N105"/>
      <c r="O105"/>
      <c r="P105"/>
      <c r="Q105"/>
      <c r="R105"/>
      <c r="S105"/>
      <c r="U105"/>
      <c r="V105"/>
    </row>
    <row r="109" spans="2:31" x14ac:dyDescent="0.25">
      <c r="AD109"/>
      <c r="AE109"/>
    </row>
    <row r="110" spans="2:31" x14ac:dyDescent="0.25">
      <c r="AD110"/>
      <c r="AE110"/>
    </row>
  </sheetData>
  <mergeCells count="83">
    <mergeCell ref="J1:S2"/>
    <mergeCell ref="A3:I3"/>
    <mergeCell ref="A4:F4"/>
    <mergeCell ref="G4:H4"/>
    <mergeCell ref="B15:I15"/>
    <mergeCell ref="A5:I5"/>
    <mergeCell ref="A6:I6"/>
    <mergeCell ref="A7:I7"/>
    <mergeCell ref="B13:G13"/>
    <mergeCell ref="H13:I13"/>
    <mergeCell ref="B14:G14"/>
    <mergeCell ref="A8:I8"/>
    <mergeCell ref="B10:I10"/>
    <mergeCell ref="B11:I11"/>
    <mergeCell ref="B12:I12"/>
    <mergeCell ref="H14:I14"/>
    <mergeCell ref="B33:G33"/>
    <mergeCell ref="B34:G34"/>
    <mergeCell ref="B35:G35"/>
    <mergeCell ref="B36:I36"/>
    <mergeCell ref="B37:I37"/>
    <mergeCell ref="B32:G32"/>
    <mergeCell ref="B26:I26"/>
    <mergeCell ref="B16:I16"/>
    <mergeCell ref="B17:I17"/>
    <mergeCell ref="B18:I18"/>
    <mergeCell ref="B24:I24"/>
    <mergeCell ref="B25:I25"/>
    <mergeCell ref="B19:I19"/>
    <mergeCell ref="B20:I20"/>
    <mergeCell ref="B21:I21"/>
    <mergeCell ref="B22:G22"/>
    <mergeCell ref="B23:F23"/>
    <mergeCell ref="G23:H23"/>
    <mergeCell ref="B27:I27"/>
    <mergeCell ref="B28:I28"/>
    <mergeCell ref="B29:I29"/>
    <mergeCell ref="B30:G30"/>
    <mergeCell ref="B31:G31"/>
    <mergeCell ref="B45:G45"/>
    <mergeCell ref="B46:I46"/>
    <mergeCell ref="B47:I47"/>
    <mergeCell ref="B49:F49"/>
    <mergeCell ref="B38:F38"/>
    <mergeCell ref="G38:H38"/>
    <mergeCell ref="B48:I48"/>
    <mergeCell ref="B40:G40"/>
    <mergeCell ref="B41:G41"/>
    <mergeCell ref="B42:G42"/>
    <mergeCell ref="B43:I43"/>
    <mergeCell ref="B44:I44"/>
    <mergeCell ref="C73:J75"/>
    <mergeCell ref="U1:AB2"/>
    <mergeCell ref="B66:I66"/>
    <mergeCell ref="B67:I67"/>
    <mergeCell ref="B68:I68"/>
    <mergeCell ref="U9:V9"/>
    <mergeCell ref="W9:X9"/>
    <mergeCell ref="AA9:AB9"/>
    <mergeCell ref="B62:I62"/>
    <mergeCell ref="B51:I51"/>
    <mergeCell ref="B52:G52"/>
    <mergeCell ref="B53:I53"/>
    <mergeCell ref="B55:I55"/>
    <mergeCell ref="B56:G56"/>
    <mergeCell ref="H56:I56"/>
    <mergeCell ref="B54:I54"/>
    <mergeCell ref="AD1:AE2"/>
    <mergeCell ref="B63:I63"/>
    <mergeCell ref="B64:I64"/>
    <mergeCell ref="B65:I65"/>
    <mergeCell ref="B57:I57"/>
    <mergeCell ref="AD9:AE9"/>
    <mergeCell ref="A9:I9"/>
    <mergeCell ref="J9:K9"/>
    <mergeCell ref="L9:M9"/>
    <mergeCell ref="R9:S9"/>
    <mergeCell ref="B58:I58"/>
    <mergeCell ref="B59:I59"/>
    <mergeCell ref="B60:I60"/>
    <mergeCell ref="B61:I61"/>
    <mergeCell ref="B50:F50"/>
    <mergeCell ref="B39:G39"/>
  </mergeCells>
  <phoneticPr fontId="0" type="noConversion"/>
  <conditionalFormatting sqref="K67">
    <cfRule type="expression" dxfId="10" priority="11">
      <formula>#REF!=0</formula>
    </cfRule>
  </conditionalFormatting>
  <conditionalFormatting sqref="S67">
    <cfRule type="expression" dxfId="9" priority="6">
      <formula>#REF!=0</formula>
    </cfRule>
  </conditionalFormatting>
  <conditionalFormatting sqref="M67">
    <cfRule type="expression" dxfId="8" priority="2">
      <formula>#REF!=0</formula>
    </cfRule>
  </conditionalFormatting>
  <pageMargins left="0.7" right="0.7" top="0.75" bottom="0.75" header="0.3" footer="0.3"/>
  <pageSetup paperSize="9" scale="5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H110"/>
  <sheetViews>
    <sheetView showGridLines="0" zoomScale="70" zoomScaleNormal="70" workbookViewId="0">
      <selection activeCell="L48" sqref="L48"/>
    </sheetView>
  </sheetViews>
  <sheetFormatPr defaultColWidth="8.85546875" defaultRowHeight="15" x14ac:dyDescent="0.25"/>
  <cols>
    <col min="1" max="1" width="5.28515625" customWidth="1"/>
    <col min="2" max="5" width="11" style="6" customWidth="1"/>
    <col min="6" max="7" width="9.42578125" style="6" customWidth="1"/>
    <col min="8" max="8" width="9.42578125" style="3" customWidth="1"/>
    <col min="9" max="9" width="9.42578125" style="6" customWidth="1"/>
    <col min="10" max="10" width="12.7109375" style="3" hidden="1" customWidth="1"/>
    <col min="11" max="11" width="4.7109375" style="3" hidden="1" customWidth="1"/>
    <col min="12" max="12" width="12.7109375" style="3" customWidth="1"/>
    <col min="13" max="13" width="4.28515625" style="3" customWidth="1"/>
    <col min="14" max="14" width="12.7109375" style="3" customWidth="1"/>
    <col min="15" max="15" width="4.28515625" style="3" customWidth="1"/>
    <col min="16" max="16" width="12.7109375" style="3" customWidth="1"/>
    <col min="17" max="17" width="4.28515625" style="3" customWidth="1"/>
    <col min="18" max="18" width="12.7109375" style="3" customWidth="1"/>
    <col min="19" max="19" width="4.28515625" style="3" customWidth="1"/>
    <col min="20" max="20" width="1.7109375" customWidth="1"/>
    <col min="21" max="21" width="12.7109375" style="3" customWidth="1"/>
    <col min="22" max="22" width="4.28515625" style="3" customWidth="1"/>
    <col min="23" max="23" width="12.7109375" customWidth="1"/>
    <col min="24" max="24" width="4.28515625" customWidth="1"/>
    <col min="25" max="25" width="12.7109375" customWidth="1"/>
    <col min="26" max="26" width="4.28515625" customWidth="1"/>
    <col min="27" max="27" width="12.7109375" customWidth="1"/>
    <col min="28" max="28" width="4.28515625" customWidth="1"/>
    <col min="29" max="29" width="1.7109375" style="69" customWidth="1"/>
    <col min="30" max="30" width="12.7109375" style="3" customWidth="1"/>
    <col min="31" max="31" width="4.28515625" style="3" customWidth="1"/>
    <col min="32" max="32" width="12.7109375" customWidth="1"/>
    <col min="33" max="33" width="4.42578125" customWidth="1"/>
  </cols>
  <sheetData>
    <row r="1" spans="1:33" x14ac:dyDescent="0.25">
      <c r="J1" s="373" t="s">
        <v>106</v>
      </c>
      <c r="K1" s="374"/>
      <c r="L1" s="375"/>
      <c r="M1" s="375"/>
      <c r="N1" s="375"/>
      <c r="O1" s="375"/>
      <c r="P1" s="375"/>
      <c r="Q1" s="375"/>
      <c r="R1" s="375"/>
      <c r="S1" s="376"/>
      <c r="U1" s="373" t="s">
        <v>107</v>
      </c>
      <c r="V1" s="374"/>
      <c r="W1" s="380"/>
      <c r="X1" s="380"/>
      <c r="Y1" s="380"/>
      <c r="Z1" s="380"/>
      <c r="AA1" s="380"/>
      <c r="AB1" s="473"/>
      <c r="AD1" s="373" t="s">
        <v>104</v>
      </c>
      <c r="AE1" s="376"/>
      <c r="AF1" s="373" t="s">
        <v>104</v>
      </c>
      <c r="AG1" s="376"/>
    </row>
    <row r="2" spans="1:33" ht="15.75" thickBot="1" x14ac:dyDescent="0.3">
      <c r="J2" s="377"/>
      <c r="K2" s="378"/>
      <c r="L2" s="378"/>
      <c r="M2" s="378"/>
      <c r="N2" s="378"/>
      <c r="O2" s="378"/>
      <c r="P2" s="378"/>
      <c r="Q2" s="378"/>
      <c r="R2" s="378"/>
      <c r="S2" s="379"/>
      <c r="U2" s="377"/>
      <c r="V2" s="378"/>
      <c r="W2" s="383"/>
      <c r="X2" s="383"/>
      <c r="Y2" s="383"/>
      <c r="Z2" s="383"/>
      <c r="AA2" s="383"/>
      <c r="AB2" s="474"/>
      <c r="AD2" s="377"/>
      <c r="AE2" s="379"/>
      <c r="AF2" s="377"/>
      <c r="AG2" s="379"/>
    </row>
    <row r="3" spans="1:33" s="2" customFormat="1" ht="15" customHeight="1" thickBot="1" x14ac:dyDescent="0.3">
      <c r="A3" s="424" t="s">
        <v>93</v>
      </c>
      <c r="B3" s="425"/>
      <c r="C3" s="425"/>
      <c r="D3" s="425"/>
      <c r="E3" s="425"/>
      <c r="F3" s="425"/>
      <c r="G3" s="426"/>
      <c r="H3" s="426"/>
      <c r="I3" s="426"/>
      <c r="J3" s="73">
        <v>1</v>
      </c>
      <c r="K3" s="74" t="s">
        <v>9</v>
      </c>
      <c r="L3" s="73" t="e">
        <f>#REF!</f>
        <v>#REF!</v>
      </c>
      <c r="M3" s="74" t="s">
        <v>9</v>
      </c>
      <c r="N3" s="10" t="e">
        <f>#REF!</f>
        <v>#REF!</v>
      </c>
      <c r="O3" s="11" t="s">
        <v>9</v>
      </c>
      <c r="P3" s="73" t="e">
        <f>#REF!</f>
        <v>#REF!</v>
      </c>
      <c r="Q3" s="74" t="s">
        <v>9</v>
      </c>
      <c r="R3" s="73" t="e">
        <f>#REF!</f>
        <v>#REF!</v>
      </c>
      <c r="S3" s="74" t="s">
        <v>9</v>
      </c>
      <c r="U3" s="10" t="e">
        <f>#REF!</f>
        <v>#REF!</v>
      </c>
      <c r="V3" s="11" t="s">
        <v>9</v>
      </c>
      <c r="W3" s="73" t="e">
        <f>#REF!</f>
        <v>#REF!</v>
      </c>
      <c r="X3" s="74" t="s">
        <v>9</v>
      </c>
      <c r="Y3" s="73" t="e">
        <f>#REF!</f>
        <v>#REF!</v>
      </c>
      <c r="Z3" s="74" t="s">
        <v>9</v>
      </c>
      <c r="AA3" s="10" t="e">
        <f>#REF!</f>
        <v>#REF!</v>
      </c>
      <c r="AB3" s="11" t="s">
        <v>9</v>
      </c>
      <c r="AC3" s="67"/>
      <c r="AD3" s="10" t="e">
        <f>#REF!</f>
        <v>#REF!</v>
      </c>
      <c r="AE3" s="11" t="s">
        <v>9</v>
      </c>
      <c r="AF3" s="10" t="e">
        <f>#REF!</f>
        <v>#REF!</v>
      </c>
      <c r="AG3" s="11" t="s">
        <v>9</v>
      </c>
    </row>
    <row r="4" spans="1:33" ht="15" customHeight="1" thickBot="1" x14ac:dyDescent="0.3">
      <c r="A4" s="368" t="s">
        <v>85</v>
      </c>
      <c r="B4" s="401"/>
      <c r="C4" s="401"/>
      <c r="D4" s="401"/>
      <c r="E4" s="401"/>
      <c r="F4" s="401"/>
      <c r="G4" s="427" t="s">
        <v>108</v>
      </c>
      <c r="H4" s="428"/>
      <c r="I4" s="176">
        <f>K4+M4+O4+Q4+S4+V4+X4+Z4+AB4+AE4+AG4</f>
        <v>15</v>
      </c>
      <c r="J4" s="75" t="s">
        <v>1</v>
      </c>
      <c r="K4" s="101"/>
      <c r="L4" s="75" t="s">
        <v>1</v>
      </c>
      <c r="M4" s="76"/>
      <c r="N4" s="18" t="s">
        <v>1</v>
      </c>
      <c r="O4" s="43">
        <v>3</v>
      </c>
      <c r="P4" s="75" t="s">
        <v>1</v>
      </c>
      <c r="Q4" s="76"/>
      <c r="R4" s="75" t="s">
        <v>3</v>
      </c>
      <c r="S4" s="76"/>
      <c r="U4" s="18" t="s">
        <v>1</v>
      </c>
      <c r="V4" s="43">
        <v>3</v>
      </c>
      <c r="W4" s="75" t="s">
        <v>1</v>
      </c>
      <c r="X4" s="76"/>
      <c r="Y4" s="75" t="s">
        <v>1</v>
      </c>
      <c r="Z4" s="76"/>
      <c r="AA4" s="18" t="s">
        <v>1</v>
      </c>
      <c r="AB4" s="43">
        <v>1</v>
      </c>
      <c r="AC4" s="67"/>
      <c r="AD4" s="68" t="s">
        <v>104</v>
      </c>
      <c r="AE4" s="148">
        <v>7</v>
      </c>
      <c r="AF4" s="68" t="s">
        <v>104</v>
      </c>
      <c r="AG4" s="148">
        <v>1</v>
      </c>
    </row>
    <row r="5" spans="1:33" x14ac:dyDescent="0.25">
      <c r="A5" s="429" t="s">
        <v>0</v>
      </c>
      <c r="B5" s="401"/>
      <c r="C5" s="401"/>
      <c r="D5" s="401"/>
      <c r="E5" s="401"/>
      <c r="F5" s="401"/>
      <c r="G5" s="400"/>
      <c r="H5" s="400"/>
      <c r="I5" s="400"/>
      <c r="J5" s="75" t="s">
        <v>84</v>
      </c>
      <c r="K5" s="77"/>
      <c r="L5" s="75" t="s">
        <v>4</v>
      </c>
      <c r="M5" s="77"/>
      <c r="N5" s="18" t="s">
        <v>4</v>
      </c>
      <c r="O5" s="14"/>
      <c r="P5" s="75" t="s">
        <v>6</v>
      </c>
      <c r="Q5" s="77"/>
      <c r="R5" s="75" t="s">
        <v>7</v>
      </c>
      <c r="S5" s="77"/>
      <c r="U5" s="18" t="s">
        <v>102</v>
      </c>
      <c r="V5" s="14"/>
      <c r="W5" s="75" t="e">
        <f>#REF!</f>
        <v>#REF!</v>
      </c>
      <c r="X5" s="77"/>
      <c r="Y5" s="75" t="s">
        <v>4</v>
      </c>
      <c r="Z5" s="77"/>
      <c r="AA5" s="18" t="s">
        <v>4</v>
      </c>
      <c r="AB5" s="14"/>
      <c r="AC5" s="67"/>
      <c r="AD5" s="18" t="s">
        <v>4</v>
      </c>
      <c r="AE5" s="14"/>
      <c r="AF5" s="18" t="s">
        <v>4</v>
      </c>
      <c r="AG5" s="14"/>
    </row>
    <row r="6" spans="1:33" x14ac:dyDescent="0.25">
      <c r="A6" s="429" t="s">
        <v>97</v>
      </c>
      <c r="B6" s="401"/>
      <c r="C6" s="401"/>
      <c r="D6" s="401"/>
      <c r="E6" s="401"/>
      <c r="F6" s="401"/>
      <c r="G6" s="401"/>
      <c r="H6" s="401"/>
      <c r="I6" s="401"/>
      <c r="J6" s="75" t="s">
        <v>2</v>
      </c>
      <c r="K6" s="77"/>
      <c r="L6" s="75" t="s">
        <v>2</v>
      </c>
      <c r="M6" s="77"/>
      <c r="N6" s="18" t="s">
        <v>2</v>
      </c>
      <c r="O6" s="14"/>
      <c r="P6" s="75" t="s">
        <v>2</v>
      </c>
      <c r="Q6" s="77"/>
      <c r="R6" s="75" t="s">
        <v>2</v>
      </c>
      <c r="S6" s="77"/>
      <c r="U6" s="30" t="s">
        <v>5</v>
      </c>
      <c r="V6" s="14"/>
      <c r="W6" s="75" t="s">
        <v>5</v>
      </c>
      <c r="X6" s="77"/>
      <c r="Y6" s="75" t="s">
        <v>5</v>
      </c>
      <c r="Z6" s="77"/>
      <c r="AA6" s="30" t="s">
        <v>5</v>
      </c>
      <c r="AB6" s="14"/>
      <c r="AC6" s="67"/>
      <c r="AD6" s="18" t="s">
        <v>2</v>
      </c>
      <c r="AE6" s="14"/>
      <c r="AF6" s="18" t="s">
        <v>2</v>
      </c>
      <c r="AG6" s="14"/>
    </row>
    <row r="7" spans="1:33" x14ac:dyDescent="0.25">
      <c r="A7" s="402" t="s">
        <v>95</v>
      </c>
      <c r="B7" s="437"/>
      <c r="C7" s="437"/>
      <c r="D7" s="437"/>
      <c r="E7" s="437"/>
      <c r="F7" s="437"/>
      <c r="G7" s="437"/>
      <c r="H7" s="437"/>
      <c r="I7" s="438"/>
      <c r="J7" s="91" t="e">
        <f>#REF!</f>
        <v>#REF!</v>
      </c>
      <c r="K7" s="77"/>
      <c r="L7" s="91" t="e">
        <f>#REF!</f>
        <v>#REF!</v>
      </c>
      <c r="M7" s="77"/>
      <c r="N7" s="64" t="e">
        <f>#REF!</f>
        <v>#REF!</v>
      </c>
      <c r="O7" s="14"/>
      <c r="P7" s="91" t="e">
        <f>#REF!</f>
        <v>#REF!</v>
      </c>
      <c r="Q7" s="77"/>
      <c r="R7" s="91" t="e">
        <f>#REF!</f>
        <v>#REF!</v>
      </c>
      <c r="S7" s="77"/>
      <c r="U7" s="53">
        <v>25</v>
      </c>
      <c r="V7" s="14"/>
      <c r="W7" s="91">
        <v>30</v>
      </c>
      <c r="X7" s="77"/>
      <c r="Y7" s="91">
        <v>40</v>
      </c>
      <c r="Z7" s="77"/>
      <c r="AA7" s="53">
        <v>60</v>
      </c>
      <c r="AB7" s="14"/>
      <c r="AC7" s="67"/>
      <c r="AD7" s="18" t="e">
        <f>#REF!</f>
        <v>#REF!</v>
      </c>
      <c r="AE7" s="71"/>
      <c r="AF7" s="18" t="e">
        <f>#REF!</f>
        <v>#REF!</v>
      </c>
      <c r="AG7" s="71"/>
    </row>
    <row r="8" spans="1:33" ht="15.75" customHeight="1" thickBot="1" x14ac:dyDescent="0.3">
      <c r="A8" s="457" t="s">
        <v>96</v>
      </c>
      <c r="B8" s="458"/>
      <c r="C8" s="458"/>
      <c r="D8" s="458"/>
      <c r="E8" s="458"/>
      <c r="F8" s="458"/>
      <c r="G8" s="458"/>
      <c r="H8" s="458"/>
      <c r="I8" s="458"/>
      <c r="J8" s="75" t="s">
        <v>89</v>
      </c>
      <c r="K8" s="94"/>
      <c r="L8" s="75" t="s">
        <v>89</v>
      </c>
      <c r="M8" s="94"/>
      <c r="N8" s="57" t="s">
        <v>89</v>
      </c>
      <c r="O8" s="71"/>
      <c r="P8" s="75" t="s">
        <v>89</v>
      </c>
      <c r="Q8" s="94"/>
      <c r="R8" s="75" t="s">
        <v>89</v>
      </c>
      <c r="S8" s="94"/>
      <c r="U8" s="130">
        <v>25</v>
      </c>
      <c r="V8" s="71"/>
      <c r="W8" s="75">
        <v>30</v>
      </c>
      <c r="X8" s="94"/>
      <c r="Y8" s="75">
        <v>40</v>
      </c>
      <c r="Z8" s="94"/>
      <c r="AA8" s="130">
        <v>60</v>
      </c>
      <c r="AB8" s="71"/>
      <c r="AC8" s="67"/>
      <c r="AD8" s="57" t="s">
        <v>89</v>
      </c>
      <c r="AE8" s="135"/>
      <c r="AF8" s="57" t="s">
        <v>89</v>
      </c>
      <c r="AG8" s="135"/>
    </row>
    <row r="9" spans="1:33" ht="15.75" customHeight="1" x14ac:dyDescent="0.25">
      <c r="A9" s="482" t="s">
        <v>109</v>
      </c>
      <c r="B9" s="483"/>
      <c r="C9" s="483"/>
      <c r="D9" s="483"/>
      <c r="E9" s="483"/>
      <c r="F9" s="483"/>
      <c r="G9" s="483"/>
      <c r="H9" s="483"/>
      <c r="I9" s="483"/>
      <c r="J9" s="81"/>
      <c r="K9" s="77"/>
      <c r="L9" s="81"/>
      <c r="M9" s="77"/>
      <c r="N9" s="141">
        <v>42005</v>
      </c>
      <c r="O9" s="142">
        <v>2</v>
      </c>
      <c r="P9" s="81"/>
      <c r="Q9" s="77"/>
      <c r="R9" s="81"/>
      <c r="S9" s="77"/>
      <c r="T9" s="134"/>
      <c r="U9" s="141">
        <v>42309</v>
      </c>
      <c r="V9" s="142">
        <v>2</v>
      </c>
      <c r="W9" s="81"/>
      <c r="X9" s="77"/>
      <c r="Y9" s="81"/>
      <c r="Z9" s="77"/>
      <c r="AA9" s="143">
        <v>42005</v>
      </c>
      <c r="AB9" s="144">
        <v>1</v>
      </c>
      <c r="AC9" s="145"/>
      <c r="AD9" s="143">
        <v>42309</v>
      </c>
      <c r="AE9" s="144">
        <v>7</v>
      </c>
      <c r="AF9" s="143">
        <v>42309</v>
      </c>
      <c r="AG9" s="144">
        <v>1</v>
      </c>
    </row>
    <row r="10" spans="1:33" ht="15.75" customHeight="1" thickBot="1" x14ac:dyDescent="0.3">
      <c r="A10" s="484" t="s">
        <v>109</v>
      </c>
      <c r="B10" s="485"/>
      <c r="C10" s="485"/>
      <c r="D10" s="485"/>
      <c r="E10" s="485"/>
      <c r="F10" s="485"/>
      <c r="G10" s="485"/>
      <c r="H10" s="485"/>
      <c r="I10" s="485"/>
      <c r="J10" s="477"/>
      <c r="K10" s="481"/>
      <c r="L10" s="477"/>
      <c r="M10" s="478"/>
      <c r="N10" s="152">
        <v>42156</v>
      </c>
      <c r="O10" s="153">
        <v>1</v>
      </c>
      <c r="P10" s="477"/>
      <c r="Q10" s="478"/>
      <c r="R10" s="477"/>
      <c r="S10" s="478"/>
      <c r="U10" s="154" t="s">
        <v>110</v>
      </c>
      <c r="V10" s="155">
        <v>1</v>
      </c>
      <c r="W10" s="477"/>
      <c r="X10" s="478"/>
      <c r="Y10" s="477"/>
      <c r="Z10" s="478"/>
      <c r="AA10" s="156"/>
      <c r="AB10" s="157"/>
      <c r="AC10" s="158"/>
      <c r="AD10" s="159"/>
      <c r="AE10" s="158"/>
      <c r="AF10" s="159"/>
      <c r="AG10" s="158"/>
    </row>
    <row r="11" spans="1:33" s="32" customFormat="1" ht="16.5" thickBot="1" x14ac:dyDescent="0.3">
      <c r="A11" s="110" t="s">
        <v>69</v>
      </c>
      <c r="B11" s="386" t="s">
        <v>73</v>
      </c>
      <c r="C11" s="387"/>
      <c r="D11" s="387"/>
      <c r="E11" s="387"/>
      <c r="F11" s="387"/>
      <c r="G11" s="387"/>
      <c r="H11" s="387"/>
      <c r="I11" s="391"/>
      <c r="J11" s="132"/>
      <c r="K11" s="133"/>
      <c r="L11" s="132"/>
      <c r="M11" s="133"/>
      <c r="N11" s="160"/>
      <c r="O11" s="161"/>
      <c r="P11" s="132"/>
      <c r="Q11" s="133"/>
      <c r="R11" s="132"/>
      <c r="S11" s="133"/>
      <c r="T11" s="162"/>
      <c r="U11" s="160"/>
      <c r="V11" s="161"/>
      <c r="W11" s="132"/>
      <c r="X11" s="133"/>
      <c r="Y11" s="132"/>
      <c r="Z11" s="133"/>
      <c r="AA11" s="160"/>
      <c r="AB11" s="161"/>
      <c r="AC11" s="163"/>
      <c r="AD11" s="160"/>
      <c r="AE11" s="161"/>
      <c r="AF11" s="160"/>
      <c r="AG11" s="161"/>
    </row>
    <row r="12" spans="1:33" x14ac:dyDescent="0.25">
      <c r="A12" s="164">
        <v>1</v>
      </c>
      <c r="B12" s="388" t="s">
        <v>20</v>
      </c>
      <c r="C12" s="370"/>
      <c r="D12" s="370"/>
      <c r="E12" s="370"/>
      <c r="F12" s="370"/>
      <c r="G12" s="370"/>
      <c r="H12" s="370"/>
      <c r="I12" s="370"/>
      <c r="J12" s="82" t="s">
        <v>8</v>
      </c>
      <c r="K12" s="83" t="s">
        <v>19</v>
      </c>
      <c r="L12" s="82" t="s">
        <v>8</v>
      </c>
      <c r="M12" s="83" t="s">
        <v>19</v>
      </c>
      <c r="N12" s="20" t="s">
        <v>8</v>
      </c>
      <c r="O12" s="15" t="s">
        <v>19</v>
      </c>
      <c r="P12" s="82" t="s">
        <v>8</v>
      </c>
      <c r="Q12" s="83" t="s">
        <v>19</v>
      </c>
      <c r="R12" s="82" t="s">
        <v>8</v>
      </c>
      <c r="S12" s="83" t="s">
        <v>19</v>
      </c>
      <c r="T12" s="134"/>
      <c r="U12" s="20" t="s">
        <v>8</v>
      </c>
      <c r="V12" s="15" t="s">
        <v>19</v>
      </c>
      <c r="W12" s="82" t="s">
        <v>8</v>
      </c>
      <c r="X12" s="83" t="s">
        <v>19</v>
      </c>
      <c r="Y12" s="82" t="s">
        <v>8</v>
      </c>
      <c r="Z12" s="83" t="s">
        <v>19</v>
      </c>
      <c r="AA12" s="20" t="s">
        <v>8</v>
      </c>
      <c r="AB12" s="15" t="s">
        <v>19</v>
      </c>
      <c r="AC12" s="31"/>
      <c r="AD12" s="21"/>
      <c r="AE12" s="16"/>
      <c r="AF12" s="21"/>
      <c r="AG12" s="16"/>
    </row>
    <row r="13" spans="1:33" ht="15.75" thickBot="1" x14ac:dyDescent="0.3">
      <c r="A13" s="165">
        <v>2</v>
      </c>
      <c r="B13" s="368" t="s">
        <v>21</v>
      </c>
      <c r="C13" s="369"/>
      <c r="D13" s="369"/>
      <c r="E13" s="369"/>
      <c r="F13" s="369"/>
      <c r="G13" s="369"/>
      <c r="H13" s="405"/>
      <c r="I13" s="405"/>
      <c r="J13" s="82"/>
      <c r="K13" s="83"/>
      <c r="L13" s="82"/>
      <c r="M13" s="83"/>
      <c r="N13" s="21"/>
      <c r="O13" s="13"/>
      <c r="P13" s="82" t="s">
        <v>8</v>
      </c>
      <c r="Q13" s="83" t="s">
        <v>19</v>
      </c>
      <c r="R13" s="82" t="s">
        <v>8</v>
      </c>
      <c r="S13" s="83" t="s">
        <v>19</v>
      </c>
      <c r="T13" s="134"/>
      <c r="U13" s="21"/>
      <c r="V13" s="16"/>
      <c r="W13" s="82"/>
      <c r="X13" s="83"/>
      <c r="Y13" s="82"/>
      <c r="Z13" s="83"/>
      <c r="AA13" s="20" t="s">
        <v>8</v>
      </c>
      <c r="AB13" s="15" t="s">
        <v>19</v>
      </c>
      <c r="AC13" s="31"/>
      <c r="AD13" s="21"/>
      <c r="AE13" s="16"/>
      <c r="AF13" s="21"/>
      <c r="AG13" s="16"/>
    </row>
    <row r="14" spans="1:33" ht="15.75" customHeight="1" thickBot="1" x14ac:dyDescent="0.3">
      <c r="A14" s="166" t="s">
        <v>99</v>
      </c>
      <c r="B14" s="430" t="s">
        <v>100</v>
      </c>
      <c r="C14" s="431"/>
      <c r="D14" s="431"/>
      <c r="E14" s="431"/>
      <c r="F14" s="431"/>
      <c r="G14" s="432"/>
      <c r="H14" s="417" t="s">
        <v>101</v>
      </c>
      <c r="I14" s="433"/>
      <c r="J14" s="82" t="s">
        <v>8</v>
      </c>
      <c r="K14" s="83"/>
      <c r="L14" s="82" t="s">
        <v>8</v>
      </c>
      <c r="M14" s="83"/>
      <c r="N14" s="21"/>
      <c r="O14" s="13"/>
      <c r="P14" s="82" t="s">
        <v>8</v>
      </c>
      <c r="Q14" s="83"/>
      <c r="R14" s="82" t="s">
        <v>8</v>
      </c>
      <c r="S14" s="83"/>
      <c r="T14" s="134"/>
      <c r="U14" s="21"/>
      <c r="V14" s="16"/>
      <c r="W14" s="82" t="s">
        <v>8</v>
      </c>
      <c r="X14" s="83"/>
      <c r="Y14" s="82" t="s">
        <v>8</v>
      </c>
      <c r="Z14" s="83"/>
      <c r="AA14" s="21"/>
      <c r="AB14" s="16"/>
      <c r="AC14" s="31"/>
      <c r="AD14" s="21"/>
      <c r="AE14" s="16"/>
      <c r="AF14" s="21"/>
      <c r="AG14" s="16"/>
    </row>
    <row r="15" spans="1:33" ht="15.75" customHeight="1" thickBot="1" x14ac:dyDescent="0.3">
      <c r="A15" s="166" t="s">
        <v>70</v>
      </c>
      <c r="B15" s="430" t="s">
        <v>100</v>
      </c>
      <c r="C15" s="431"/>
      <c r="D15" s="431"/>
      <c r="E15" s="431"/>
      <c r="F15" s="431"/>
      <c r="G15" s="432"/>
      <c r="H15" s="417" t="s">
        <v>44</v>
      </c>
      <c r="I15" s="433"/>
      <c r="J15" s="82" t="s">
        <v>8</v>
      </c>
      <c r="K15" s="83"/>
      <c r="L15" s="82" t="s">
        <v>8</v>
      </c>
      <c r="M15" s="83"/>
      <c r="N15" s="20" t="s">
        <v>8</v>
      </c>
      <c r="O15" s="65">
        <v>3</v>
      </c>
      <c r="P15" s="82" t="s">
        <v>8</v>
      </c>
      <c r="Q15" s="83"/>
      <c r="R15" s="82" t="s">
        <v>8</v>
      </c>
      <c r="S15" s="83"/>
      <c r="T15" s="134"/>
      <c r="U15" s="20" t="s">
        <v>8</v>
      </c>
      <c r="V15" s="66">
        <v>3</v>
      </c>
      <c r="W15" s="82" t="s">
        <v>8</v>
      </c>
      <c r="X15" s="83"/>
      <c r="Y15" s="82" t="s">
        <v>8</v>
      </c>
      <c r="Z15" s="83"/>
      <c r="AA15" s="20" t="s">
        <v>8</v>
      </c>
      <c r="AB15" s="66">
        <v>1</v>
      </c>
      <c r="AC15" s="31"/>
      <c r="AD15" s="21"/>
      <c r="AE15" s="16"/>
      <c r="AF15" s="21"/>
      <c r="AG15" s="16"/>
    </row>
    <row r="16" spans="1:33" x14ac:dyDescent="0.25">
      <c r="A16" s="165">
        <v>4</v>
      </c>
      <c r="B16" s="368" t="s">
        <v>36</v>
      </c>
      <c r="C16" s="369"/>
      <c r="D16" s="369"/>
      <c r="E16" s="369"/>
      <c r="F16" s="369"/>
      <c r="G16" s="369"/>
      <c r="H16" s="370"/>
      <c r="I16" s="370"/>
      <c r="J16" s="82" t="s">
        <v>8</v>
      </c>
      <c r="K16" s="83" t="s">
        <v>19</v>
      </c>
      <c r="L16" s="82" t="s">
        <v>8</v>
      </c>
      <c r="M16" s="83" t="s">
        <v>19</v>
      </c>
      <c r="N16" s="20" t="s">
        <v>8</v>
      </c>
      <c r="O16" s="12" t="s">
        <v>19</v>
      </c>
      <c r="P16" s="82" t="s">
        <v>8</v>
      </c>
      <c r="Q16" s="83" t="s">
        <v>19</v>
      </c>
      <c r="R16" s="82" t="s">
        <v>8</v>
      </c>
      <c r="S16" s="83" t="s">
        <v>19</v>
      </c>
      <c r="T16" s="134"/>
      <c r="U16" s="20" t="s">
        <v>8</v>
      </c>
      <c r="V16" s="15" t="s">
        <v>19</v>
      </c>
      <c r="W16" s="82" t="s">
        <v>8</v>
      </c>
      <c r="X16" s="83" t="s">
        <v>19</v>
      </c>
      <c r="Y16" s="82" t="s">
        <v>8</v>
      </c>
      <c r="Z16" s="83" t="s">
        <v>19</v>
      </c>
      <c r="AA16" s="20" t="s">
        <v>8</v>
      </c>
      <c r="AB16" s="15" t="s">
        <v>19</v>
      </c>
      <c r="AC16" s="31"/>
      <c r="AD16" s="20" t="s">
        <v>8</v>
      </c>
      <c r="AE16" s="15" t="s">
        <v>19</v>
      </c>
      <c r="AF16" s="20" t="s">
        <v>8</v>
      </c>
      <c r="AG16" s="15" t="s">
        <v>19</v>
      </c>
    </row>
    <row r="17" spans="1:33" x14ac:dyDescent="0.25">
      <c r="A17" s="165">
        <v>5</v>
      </c>
      <c r="B17" s="368" t="s">
        <v>22</v>
      </c>
      <c r="C17" s="369"/>
      <c r="D17" s="369"/>
      <c r="E17" s="369"/>
      <c r="F17" s="369"/>
      <c r="G17" s="369"/>
      <c r="H17" s="369"/>
      <c r="I17" s="369"/>
      <c r="J17" s="82" t="s">
        <v>8</v>
      </c>
      <c r="K17" s="83" t="s">
        <v>19</v>
      </c>
      <c r="L17" s="82" t="s">
        <v>8</v>
      </c>
      <c r="M17" s="83" t="s">
        <v>19</v>
      </c>
      <c r="N17" s="20" t="s">
        <v>8</v>
      </c>
      <c r="O17" s="12" t="s">
        <v>19</v>
      </c>
      <c r="P17" s="82" t="s">
        <v>8</v>
      </c>
      <c r="Q17" s="83" t="s">
        <v>19</v>
      </c>
      <c r="R17" s="82" t="s">
        <v>8</v>
      </c>
      <c r="S17" s="83" t="s">
        <v>19</v>
      </c>
      <c r="T17" s="134"/>
      <c r="U17" s="20" t="s">
        <v>8</v>
      </c>
      <c r="V17" s="15" t="s">
        <v>19</v>
      </c>
      <c r="W17" s="82" t="s">
        <v>8</v>
      </c>
      <c r="X17" s="83" t="s">
        <v>19</v>
      </c>
      <c r="Y17" s="82" t="s">
        <v>8</v>
      </c>
      <c r="Z17" s="83" t="s">
        <v>19</v>
      </c>
      <c r="AA17" s="20" t="s">
        <v>8</v>
      </c>
      <c r="AB17" s="15" t="s">
        <v>19</v>
      </c>
      <c r="AC17" s="31"/>
      <c r="AD17" s="20" t="s">
        <v>8</v>
      </c>
      <c r="AE17" s="15" t="s">
        <v>19</v>
      </c>
      <c r="AF17" s="20" t="s">
        <v>8</v>
      </c>
      <c r="AG17" s="15" t="s">
        <v>19</v>
      </c>
    </row>
    <row r="18" spans="1:33" ht="15.75" thickBot="1" x14ac:dyDescent="0.3">
      <c r="A18" s="165">
        <v>6</v>
      </c>
      <c r="B18" s="444" t="e">
        <f>#REF!</f>
        <v>#REF!</v>
      </c>
      <c r="C18" s="445"/>
      <c r="D18" s="445"/>
      <c r="E18" s="445"/>
      <c r="F18" s="445"/>
      <c r="G18" s="445"/>
      <c r="H18" s="445"/>
      <c r="I18" s="445"/>
      <c r="J18" s="82" t="s">
        <v>8</v>
      </c>
      <c r="K18" s="83" t="s">
        <v>19</v>
      </c>
      <c r="L18" s="82" t="s">
        <v>8</v>
      </c>
      <c r="M18" s="83" t="s">
        <v>19</v>
      </c>
      <c r="N18" s="20" t="s">
        <v>8</v>
      </c>
      <c r="O18" s="15" t="s">
        <v>19</v>
      </c>
      <c r="P18" s="82" t="s">
        <v>8</v>
      </c>
      <c r="Q18" s="83" t="s">
        <v>19</v>
      </c>
      <c r="R18" s="82" t="s">
        <v>8</v>
      </c>
      <c r="S18" s="83" t="s">
        <v>19</v>
      </c>
      <c r="T18" s="134"/>
      <c r="U18" s="20" t="s">
        <v>8</v>
      </c>
      <c r="V18" s="15" t="s">
        <v>19</v>
      </c>
      <c r="W18" s="82" t="s">
        <v>8</v>
      </c>
      <c r="X18" s="83" t="s">
        <v>19</v>
      </c>
      <c r="Y18" s="82" t="s">
        <v>8</v>
      </c>
      <c r="Z18" s="83" t="s">
        <v>19</v>
      </c>
      <c r="AA18" s="20" t="s">
        <v>8</v>
      </c>
      <c r="AB18" s="15" t="s">
        <v>19</v>
      </c>
      <c r="AC18" s="31"/>
      <c r="AD18" s="20" t="s">
        <v>8</v>
      </c>
      <c r="AE18" s="15" t="s">
        <v>19</v>
      </c>
      <c r="AF18" s="20" t="s">
        <v>8</v>
      </c>
      <c r="AG18" s="15" t="s">
        <v>19</v>
      </c>
    </row>
    <row r="19" spans="1:33" s="32" customFormat="1" ht="15" customHeight="1" thickBot="1" x14ac:dyDescent="0.3">
      <c r="A19" s="110" t="s">
        <v>71</v>
      </c>
      <c r="B19" s="386" t="s">
        <v>74</v>
      </c>
      <c r="C19" s="387"/>
      <c r="D19" s="387"/>
      <c r="E19" s="387"/>
      <c r="F19" s="387"/>
      <c r="G19" s="387"/>
      <c r="H19" s="387"/>
      <c r="I19" s="391"/>
      <c r="J19" s="118"/>
      <c r="K19" s="119"/>
      <c r="L19" s="118"/>
      <c r="M19" s="119"/>
      <c r="N19" s="111"/>
      <c r="O19" s="112"/>
      <c r="P19" s="118"/>
      <c r="Q19" s="119"/>
      <c r="R19" s="118"/>
      <c r="S19" s="119"/>
      <c r="T19" s="69"/>
      <c r="U19" s="111"/>
      <c r="V19" s="112"/>
      <c r="W19" s="118"/>
      <c r="X19" s="119"/>
      <c r="Y19" s="118"/>
      <c r="Z19" s="119"/>
      <c r="AA19" s="111"/>
      <c r="AB19" s="112"/>
      <c r="AC19" s="67"/>
      <c r="AD19" s="115"/>
      <c r="AE19" s="117"/>
      <c r="AF19" s="115"/>
      <c r="AG19" s="117"/>
    </row>
    <row r="20" spans="1:33" ht="15" customHeight="1" x14ac:dyDescent="0.25">
      <c r="A20" s="164">
        <v>7</v>
      </c>
      <c r="B20" s="368" t="s">
        <v>90</v>
      </c>
      <c r="C20" s="369"/>
      <c r="D20" s="369"/>
      <c r="E20" s="369"/>
      <c r="F20" s="369"/>
      <c r="G20" s="369"/>
      <c r="H20" s="369"/>
      <c r="I20" s="369"/>
      <c r="J20" s="82" t="s">
        <v>8</v>
      </c>
      <c r="K20" s="83" t="s">
        <v>19</v>
      </c>
      <c r="L20" s="82" t="s">
        <v>8</v>
      </c>
      <c r="M20" s="83" t="s">
        <v>19</v>
      </c>
      <c r="N20" s="20" t="s">
        <v>8</v>
      </c>
      <c r="O20" s="15" t="s">
        <v>19</v>
      </c>
      <c r="P20" s="82" t="s">
        <v>8</v>
      </c>
      <c r="Q20" s="83" t="s">
        <v>19</v>
      </c>
      <c r="R20" s="75"/>
      <c r="S20" s="87"/>
      <c r="T20" s="134"/>
      <c r="U20" s="20" t="s">
        <v>8</v>
      </c>
      <c r="V20" s="15" t="s">
        <v>19</v>
      </c>
      <c r="W20" s="75" t="s">
        <v>8</v>
      </c>
      <c r="X20" s="87" t="s">
        <v>19</v>
      </c>
      <c r="Y20" s="75" t="s">
        <v>8</v>
      </c>
      <c r="Z20" s="87" t="s">
        <v>19</v>
      </c>
      <c r="AA20" s="20" t="s">
        <v>8</v>
      </c>
      <c r="AB20" s="15" t="s">
        <v>19</v>
      </c>
      <c r="AC20" s="31"/>
      <c r="AD20" s="22"/>
      <c r="AE20" s="16"/>
      <c r="AF20" s="22"/>
      <c r="AG20" s="16"/>
    </row>
    <row r="21" spans="1:33" ht="15" customHeight="1" x14ac:dyDescent="0.25">
      <c r="A21" s="164">
        <v>8</v>
      </c>
      <c r="B21" s="368" t="s">
        <v>98</v>
      </c>
      <c r="C21" s="369"/>
      <c r="D21" s="369"/>
      <c r="E21" s="369"/>
      <c r="F21" s="369"/>
      <c r="G21" s="369"/>
      <c r="H21" s="369"/>
      <c r="I21" s="369"/>
      <c r="J21" s="75"/>
      <c r="K21" s="84"/>
      <c r="L21" s="75"/>
      <c r="M21" s="84"/>
      <c r="N21" s="21"/>
      <c r="O21" s="13"/>
      <c r="P21" s="75"/>
      <c r="Q21" s="84"/>
      <c r="R21" s="82" t="s">
        <v>8</v>
      </c>
      <c r="S21" s="83" t="s">
        <v>19</v>
      </c>
      <c r="T21" s="134"/>
      <c r="U21" s="21"/>
      <c r="V21" s="16"/>
      <c r="W21" s="82"/>
      <c r="X21" s="83"/>
      <c r="Y21" s="82"/>
      <c r="Z21" s="83"/>
      <c r="AA21" s="21"/>
      <c r="AB21" s="16"/>
      <c r="AC21" s="31"/>
      <c r="AD21" s="21"/>
      <c r="AE21" s="16"/>
      <c r="AF21" s="21"/>
      <c r="AG21" s="16"/>
    </row>
    <row r="22" spans="1:33" ht="15.75" thickBot="1" x14ac:dyDescent="0.3">
      <c r="A22" s="165">
        <v>9</v>
      </c>
      <c r="B22" s="419" t="s">
        <v>87</v>
      </c>
      <c r="C22" s="419"/>
      <c r="D22" s="419"/>
      <c r="E22" s="419"/>
      <c r="F22" s="419"/>
      <c r="G22" s="419"/>
      <c r="H22" s="420"/>
      <c r="I22" s="409"/>
      <c r="J22" s="75"/>
      <c r="K22" s="84"/>
      <c r="L22" s="75"/>
      <c r="M22" s="84"/>
      <c r="N22" s="21"/>
      <c r="O22" s="13"/>
      <c r="P22" s="75"/>
      <c r="Q22" s="84"/>
      <c r="R22" s="82" t="s">
        <v>8</v>
      </c>
      <c r="S22" s="83" t="s">
        <v>19</v>
      </c>
      <c r="T22" s="134"/>
      <c r="U22" s="20" t="s">
        <v>8</v>
      </c>
      <c r="V22" s="15" t="s">
        <v>19</v>
      </c>
      <c r="W22" s="82"/>
      <c r="X22" s="83"/>
      <c r="Y22" s="82"/>
      <c r="Z22" s="83"/>
      <c r="AA22" s="21"/>
      <c r="AB22" s="16"/>
      <c r="AC22" s="31"/>
      <c r="AD22" s="21"/>
      <c r="AE22" s="16"/>
      <c r="AF22" s="21"/>
      <c r="AG22" s="16"/>
    </row>
    <row r="23" spans="1:33" ht="15" customHeight="1" thickBot="1" x14ac:dyDescent="0.3">
      <c r="A23" s="165">
        <v>10</v>
      </c>
      <c r="B23" s="398" t="s">
        <v>83</v>
      </c>
      <c r="C23" s="399"/>
      <c r="D23" s="399"/>
      <c r="E23" s="399"/>
      <c r="F23" s="399"/>
      <c r="G23" s="416"/>
      <c r="H23" s="62" t="s">
        <v>54</v>
      </c>
      <c r="I23" s="37" t="s">
        <v>34</v>
      </c>
      <c r="J23" s="82" t="e">
        <f>0.8*J7</f>
        <v>#REF!</v>
      </c>
      <c r="K23" s="83" t="s">
        <v>19</v>
      </c>
      <c r="L23" s="82">
        <v>22</v>
      </c>
      <c r="M23" s="83" t="s">
        <v>19</v>
      </c>
      <c r="N23" s="20" t="e">
        <f>0.8*N7</f>
        <v>#REF!</v>
      </c>
      <c r="O23" s="15" t="s">
        <v>19</v>
      </c>
      <c r="P23" s="82" t="e">
        <f>0.8*P7</f>
        <v>#REF!</v>
      </c>
      <c r="Q23" s="83" t="s">
        <v>19</v>
      </c>
      <c r="R23" s="82">
        <v>55</v>
      </c>
      <c r="S23" s="83" t="s">
        <v>19</v>
      </c>
      <c r="T23" s="134"/>
      <c r="U23" s="20" t="e">
        <f>#REF!</f>
        <v>#REF!</v>
      </c>
      <c r="V23" s="15" t="s">
        <v>19</v>
      </c>
      <c r="W23" s="82" t="e">
        <f>#REF!</f>
        <v>#REF!</v>
      </c>
      <c r="X23" s="83" t="s">
        <v>19</v>
      </c>
      <c r="Y23" s="82" t="e">
        <f>#REF!</f>
        <v>#REF!</v>
      </c>
      <c r="Z23" s="83" t="s">
        <v>19</v>
      </c>
      <c r="AA23" s="20" t="e">
        <f>#REF!</f>
        <v>#REF!</v>
      </c>
      <c r="AB23" s="15" t="s">
        <v>19</v>
      </c>
      <c r="AC23" s="31"/>
      <c r="AD23" s="21"/>
      <c r="AE23" s="16"/>
      <c r="AF23" s="21"/>
      <c r="AG23" s="16"/>
    </row>
    <row r="24" spans="1:33" ht="15" customHeight="1" thickBot="1" x14ac:dyDescent="0.3">
      <c r="A24" s="165">
        <v>11</v>
      </c>
      <c r="B24" s="434" t="s">
        <v>37</v>
      </c>
      <c r="C24" s="434"/>
      <c r="D24" s="434"/>
      <c r="E24" s="434"/>
      <c r="F24" s="398"/>
      <c r="G24" s="435" t="s">
        <v>39</v>
      </c>
      <c r="H24" s="436"/>
      <c r="I24" s="37" t="s">
        <v>38</v>
      </c>
      <c r="J24" s="82" t="s">
        <v>8</v>
      </c>
      <c r="K24" s="83" t="s">
        <v>19</v>
      </c>
      <c r="L24" s="82" t="s">
        <v>8</v>
      </c>
      <c r="M24" s="83" t="s">
        <v>19</v>
      </c>
      <c r="N24" s="20" t="s">
        <v>8</v>
      </c>
      <c r="O24" s="12" t="s">
        <v>19</v>
      </c>
      <c r="P24" s="82" t="s">
        <v>8</v>
      </c>
      <c r="Q24" s="83" t="s">
        <v>19</v>
      </c>
      <c r="R24" s="82" t="s">
        <v>8</v>
      </c>
      <c r="S24" s="83" t="s">
        <v>19</v>
      </c>
      <c r="T24" s="134"/>
      <c r="U24" s="20" t="s">
        <v>8</v>
      </c>
      <c r="V24" s="15" t="s">
        <v>19</v>
      </c>
      <c r="W24" s="82" t="s">
        <v>8</v>
      </c>
      <c r="X24" s="83" t="s">
        <v>19</v>
      </c>
      <c r="Y24" s="82" t="s">
        <v>8</v>
      </c>
      <c r="Z24" s="83" t="s">
        <v>19</v>
      </c>
      <c r="AA24" s="20" t="s">
        <v>8</v>
      </c>
      <c r="AB24" s="15" t="s">
        <v>19</v>
      </c>
      <c r="AC24" s="31"/>
      <c r="AD24" s="21"/>
      <c r="AE24" s="16"/>
      <c r="AF24" s="21"/>
      <c r="AG24" s="16"/>
    </row>
    <row r="25" spans="1:33" ht="15" customHeight="1" x14ac:dyDescent="0.25">
      <c r="A25" s="165">
        <v>12</v>
      </c>
      <c r="B25" s="419" t="s">
        <v>23</v>
      </c>
      <c r="C25" s="419"/>
      <c r="D25" s="419"/>
      <c r="E25" s="419"/>
      <c r="F25" s="419"/>
      <c r="G25" s="423"/>
      <c r="H25" s="423"/>
      <c r="I25" s="388"/>
      <c r="J25" s="82" t="s">
        <v>8</v>
      </c>
      <c r="K25" s="83" t="s">
        <v>19</v>
      </c>
      <c r="L25" s="82" t="s">
        <v>8</v>
      </c>
      <c r="M25" s="83" t="s">
        <v>19</v>
      </c>
      <c r="N25" s="20" t="s">
        <v>8</v>
      </c>
      <c r="O25" s="12" t="s">
        <v>19</v>
      </c>
      <c r="P25" s="82" t="s">
        <v>8</v>
      </c>
      <c r="Q25" s="83" t="s">
        <v>19</v>
      </c>
      <c r="R25" s="82" t="s">
        <v>8</v>
      </c>
      <c r="S25" s="83" t="s">
        <v>19</v>
      </c>
      <c r="T25" s="134"/>
      <c r="U25" s="20" t="s">
        <v>8</v>
      </c>
      <c r="V25" s="15" t="s">
        <v>19</v>
      </c>
      <c r="W25" s="82" t="s">
        <v>8</v>
      </c>
      <c r="X25" s="83" t="s">
        <v>19</v>
      </c>
      <c r="Y25" s="82" t="s">
        <v>8</v>
      </c>
      <c r="Z25" s="83" t="s">
        <v>19</v>
      </c>
      <c r="AA25" s="20" t="s">
        <v>8</v>
      </c>
      <c r="AB25" s="15" t="s">
        <v>19</v>
      </c>
      <c r="AC25" s="31"/>
      <c r="AD25" s="21"/>
      <c r="AE25" s="16"/>
      <c r="AF25" s="21"/>
      <c r="AG25" s="16"/>
    </row>
    <row r="26" spans="1:33" ht="15" customHeight="1" x14ac:dyDescent="0.25">
      <c r="A26" s="165">
        <v>13</v>
      </c>
      <c r="B26" s="419" t="s">
        <v>24</v>
      </c>
      <c r="C26" s="419"/>
      <c r="D26" s="419"/>
      <c r="E26" s="419"/>
      <c r="F26" s="419"/>
      <c r="G26" s="419"/>
      <c r="H26" s="419"/>
      <c r="I26" s="368"/>
      <c r="J26" s="82"/>
      <c r="K26" s="83"/>
      <c r="L26" s="82" t="s">
        <v>8</v>
      </c>
      <c r="M26" s="83" t="s">
        <v>19</v>
      </c>
      <c r="N26" s="20" t="s">
        <v>8</v>
      </c>
      <c r="O26" s="12" t="s">
        <v>19</v>
      </c>
      <c r="P26" s="82" t="s">
        <v>8</v>
      </c>
      <c r="Q26" s="83" t="s">
        <v>19</v>
      </c>
      <c r="R26" s="82" t="s">
        <v>8</v>
      </c>
      <c r="S26" s="83" t="s">
        <v>19</v>
      </c>
      <c r="T26" s="134"/>
      <c r="U26" s="20" t="s">
        <v>8</v>
      </c>
      <c r="V26" s="15" t="s">
        <v>19</v>
      </c>
      <c r="W26" s="82" t="s">
        <v>8</v>
      </c>
      <c r="X26" s="83" t="s">
        <v>19</v>
      </c>
      <c r="Y26" s="82" t="s">
        <v>8</v>
      </c>
      <c r="Z26" s="83" t="s">
        <v>19</v>
      </c>
      <c r="AA26" s="20" t="s">
        <v>8</v>
      </c>
      <c r="AB26" s="15" t="s">
        <v>19</v>
      </c>
      <c r="AC26" s="31"/>
      <c r="AD26" s="21"/>
      <c r="AE26" s="16"/>
      <c r="AF26" s="21"/>
      <c r="AG26" s="16"/>
    </row>
    <row r="27" spans="1:33" ht="15" customHeight="1" x14ac:dyDescent="0.25">
      <c r="A27" s="165">
        <v>14</v>
      </c>
      <c r="B27" s="419" t="s">
        <v>45</v>
      </c>
      <c r="C27" s="419"/>
      <c r="D27" s="419"/>
      <c r="E27" s="419"/>
      <c r="F27" s="419"/>
      <c r="G27" s="419"/>
      <c r="H27" s="419"/>
      <c r="I27" s="368"/>
      <c r="J27" s="82"/>
      <c r="K27" s="83"/>
      <c r="L27" s="82" t="s">
        <v>8</v>
      </c>
      <c r="M27" s="83" t="s">
        <v>19</v>
      </c>
      <c r="N27" s="20" t="s">
        <v>8</v>
      </c>
      <c r="O27" s="12" t="s">
        <v>19</v>
      </c>
      <c r="P27" s="82" t="s">
        <v>8</v>
      </c>
      <c r="Q27" s="83" t="s">
        <v>19</v>
      </c>
      <c r="R27" s="82" t="s">
        <v>8</v>
      </c>
      <c r="S27" s="83" t="s">
        <v>19</v>
      </c>
      <c r="T27" s="134"/>
      <c r="U27" s="20" t="s">
        <v>8</v>
      </c>
      <c r="V27" s="15" t="s">
        <v>19</v>
      </c>
      <c r="W27" s="82" t="s">
        <v>8</v>
      </c>
      <c r="X27" s="83" t="s">
        <v>19</v>
      </c>
      <c r="Y27" s="82" t="s">
        <v>8</v>
      </c>
      <c r="Z27" s="83" t="s">
        <v>19</v>
      </c>
      <c r="AA27" s="20" t="s">
        <v>8</v>
      </c>
      <c r="AB27" s="15" t="s">
        <v>19</v>
      </c>
      <c r="AC27" s="31"/>
      <c r="AD27" s="21"/>
      <c r="AE27" s="16"/>
      <c r="AF27" s="21"/>
      <c r="AG27" s="16"/>
    </row>
    <row r="28" spans="1:33" ht="15" customHeight="1" x14ac:dyDescent="0.25">
      <c r="A28" s="165">
        <v>15</v>
      </c>
      <c r="B28" s="419" t="s">
        <v>68</v>
      </c>
      <c r="C28" s="419"/>
      <c r="D28" s="419"/>
      <c r="E28" s="419"/>
      <c r="F28" s="419"/>
      <c r="G28" s="419"/>
      <c r="H28" s="419"/>
      <c r="I28" s="368"/>
      <c r="J28" s="82"/>
      <c r="K28" s="83"/>
      <c r="L28" s="82" t="s">
        <v>8</v>
      </c>
      <c r="M28" s="83" t="s">
        <v>19</v>
      </c>
      <c r="N28" s="20" t="s">
        <v>8</v>
      </c>
      <c r="O28" s="12" t="s">
        <v>19</v>
      </c>
      <c r="P28" s="82" t="s">
        <v>8</v>
      </c>
      <c r="Q28" s="83" t="s">
        <v>19</v>
      </c>
      <c r="R28" s="82" t="s">
        <v>8</v>
      </c>
      <c r="S28" s="83" t="s">
        <v>19</v>
      </c>
      <c r="T28" s="134"/>
      <c r="U28" s="20" t="s">
        <v>8</v>
      </c>
      <c r="V28" s="15" t="s">
        <v>19</v>
      </c>
      <c r="W28" s="82" t="s">
        <v>8</v>
      </c>
      <c r="X28" s="83" t="s">
        <v>19</v>
      </c>
      <c r="Y28" s="82" t="s">
        <v>8</v>
      </c>
      <c r="Z28" s="83" t="s">
        <v>19</v>
      </c>
      <c r="AA28" s="20" t="s">
        <v>8</v>
      </c>
      <c r="AB28" s="15" t="s">
        <v>19</v>
      </c>
      <c r="AC28" s="31"/>
      <c r="AD28" s="21"/>
      <c r="AE28" s="16"/>
      <c r="AF28" s="21"/>
      <c r="AG28" s="16"/>
    </row>
    <row r="29" spans="1:33" ht="15" customHeight="1" thickBot="1" x14ac:dyDescent="0.3">
      <c r="A29" s="167">
        <v>17</v>
      </c>
      <c r="B29" s="420" t="s">
        <v>67</v>
      </c>
      <c r="C29" s="420"/>
      <c r="D29" s="420"/>
      <c r="E29" s="420"/>
      <c r="F29" s="420"/>
      <c r="G29" s="420"/>
      <c r="H29" s="420"/>
      <c r="I29" s="409"/>
      <c r="J29" s="82" t="s">
        <v>8</v>
      </c>
      <c r="K29" s="83" t="s">
        <v>19</v>
      </c>
      <c r="L29" s="82" t="s">
        <v>8</v>
      </c>
      <c r="M29" s="83" t="s">
        <v>19</v>
      </c>
      <c r="N29" s="20" t="s">
        <v>8</v>
      </c>
      <c r="O29" s="12" t="s">
        <v>19</v>
      </c>
      <c r="P29" s="82" t="s">
        <v>8</v>
      </c>
      <c r="Q29" s="83" t="s">
        <v>19</v>
      </c>
      <c r="R29" s="82" t="s">
        <v>8</v>
      </c>
      <c r="S29" s="83" t="s">
        <v>19</v>
      </c>
      <c r="T29" s="134"/>
      <c r="U29" s="20" t="s">
        <v>8</v>
      </c>
      <c r="V29" s="52" t="s">
        <v>19</v>
      </c>
      <c r="W29" s="82" t="s">
        <v>8</v>
      </c>
      <c r="X29" s="83" t="s">
        <v>19</v>
      </c>
      <c r="Y29" s="82" t="s">
        <v>8</v>
      </c>
      <c r="Z29" s="83" t="s">
        <v>19</v>
      </c>
      <c r="AA29" s="20" t="s">
        <v>8</v>
      </c>
      <c r="AB29" s="52" t="s">
        <v>19</v>
      </c>
      <c r="AC29" s="70"/>
      <c r="AD29" s="21"/>
      <c r="AE29" s="16"/>
      <c r="AF29" s="21"/>
      <c r="AG29" s="16"/>
    </row>
    <row r="30" spans="1:33" s="32" customFormat="1" ht="15" customHeight="1" thickBot="1" x14ac:dyDescent="0.3">
      <c r="A30" s="110" t="s">
        <v>72</v>
      </c>
      <c r="B30" s="386" t="s">
        <v>75</v>
      </c>
      <c r="C30" s="387"/>
      <c r="D30" s="387"/>
      <c r="E30" s="387"/>
      <c r="F30" s="387"/>
      <c r="G30" s="387"/>
      <c r="H30" s="387"/>
      <c r="I30" s="387"/>
      <c r="J30" s="118"/>
      <c r="K30" s="119"/>
      <c r="L30" s="118"/>
      <c r="M30" s="119"/>
      <c r="N30" s="116"/>
      <c r="O30" s="117"/>
      <c r="P30" s="118"/>
      <c r="Q30" s="119"/>
      <c r="R30" s="118"/>
      <c r="S30" s="114"/>
      <c r="T30" s="69"/>
      <c r="U30" s="116"/>
      <c r="V30" s="117"/>
      <c r="W30" s="118"/>
      <c r="X30" s="114"/>
      <c r="Y30" s="118"/>
      <c r="Z30" s="114"/>
      <c r="AA30" s="116"/>
      <c r="AB30" s="117"/>
      <c r="AC30" s="31"/>
      <c r="AD30" s="115"/>
      <c r="AE30" s="117"/>
      <c r="AF30" s="115"/>
      <c r="AG30" s="117"/>
    </row>
    <row r="31" spans="1:33" ht="15.75" thickBot="1" x14ac:dyDescent="0.3">
      <c r="A31" s="164">
        <v>18</v>
      </c>
      <c r="B31" s="421" t="s">
        <v>59</v>
      </c>
      <c r="C31" s="422"/>
      <c r="D31" s="422"/>
      <c r="E31" s="422"/>
      <c r="F31" s="422"/>
      <c r="G31" s="400"/>
      <c r="H31" s="34">
        <v>500</v>
      </c>
      <c r="I31" s="104" t="s">
        <v>10</v>
      </c>
      <c r="J31" s="82" t="s">
        <v>8</v>
      </c>
      <c r="K31" s="83" t="s">
        <v>19</v>
      </c>
      <c r="L31" s="82" t="s">
        <v>8</v>
      </c>
      <c r="M31" s="83" t="s">
        <v>19</v>
      </c>
      <c r="N31" s="20" t="s">
        <v>8</v>
      </c>
      <c r="O31" s="12" t="s">
        <v>19</v>
      </c>
      <c r="P31" s="82" t="s">
        <v>8</v>
      </c>
      <c r="Q31" s="83" t="s">
        <v>19</v>
      </c>
      <c r="R31" s="82" t="s">
        <v>8</v>
      </c>
      <c r="S31" s="83" t="s">
        <v>19</v>
      </c>
      <c r="T31" s="134"/>
      <c r="U31" s="20" t="s">
        <v>8</v>
      </c>
      <c r="V31" s="15" t="s">
        <v>19</v>
      </c>
      <c r="W31" s="82" t="s">
        <v>8</v>
      </c>
      <c r="X31" s="83" t="s">
        <v>19</v>
      </c>
      <c r="Y31" s="82" t="s">
        <v>8</v>
      </c>
      <c r="Z31" s="83" t="s">
        <v>19</v>
      </c>
      <c r="AA31" s="20" t="s">
        <v>8</v>
      </c>
      <c r="AB31" s="15" t="s">
        <v>19</v>
      </c>
      <c r="AC31" s="31"/>
      <c r="AD31" s="20" t="s">
        <v>8</v>
      </c>
      <c r="AE31" s="15" t="s">
        <v>19</v>
      </c>
      <c r="AF31" s="20" t="s">
        <v>8</v>
      </c>
      <c r="AG31" s="15" t="s">
        <v>19</v>
      </c>
    </row>
    <row r="32" spans="1:33" ht="15" customHeight="1" thickBot="1" x14ac:dyDescent="0.3">
      <c r="A32" s="165">
        <v>19</v>
      </c>
      <c r="B32" s="398" t="s">
        <v>60</v>
      </c>
      <c r="C32" s="399"/>
      <c r="D32" s="399"/>
      <c r="E32" s="399"/>
      <c r="F32" s="399"/>
      <c r="G32" s="401"/>
      <c r="H32" s="1">
        <v>500</v>
      </c>
      <c r="I32" s="105" t="s">
        <v>10</v>
      </c>
      <c r="J32" s="82" t="s">
        <v>8</v>
      </c>
      <c r="K32" s="83" t="s">
        <v>19</v>
      </c>
      <c r="L32" s="82" t="s">
        <v>8</v>
      </c>
      <c r="M32" s="83" t="s">
        <v>19</v>
      </c>
      <c r="N32" s="20" t="s">
        <v>8</v>
      </c>
      <c r="O32" s="12" t="s">
        <v>19</v>
      </c>
      <c r="P32" s="82" t="s">
        <v>8</v>
      </c>
      <c r="Q32" s="83" t="s">
        <v>19</v>
      </c>
      <c r="R32" s="82" t="s">
        <v>8</v>
      </c>
      <c r="S32" s="83" t="s">
        <v>19</v>
      </c>
      <c r="T32" s="134"/>
      <c r="U32" s="20" t="s">
        <v>8</v>
      </c>
      <c r="V32" s="15" t="s">
        <v>19</v>
      </c>
      <c r="W32" s="82" t="s">
        <v>8</v>
      </c>
      <c r="X32" s="83" t="s">
        <v>19</v>
      </c>
      <c r="Y32" s="82" t="s">
        <v>8</v>
      </c>
      <c r="Z32" s="83" t="s">
        <v>19</v>
      </c>
      <c r="AA32" s="20" t="s">
        <v>8</v>
      </c>
      <c r="AB32" s="15" t="s">
        <v>19</v>
      </c>
      <c r="AC32" s="31"/>
      <c r="AD32" s="20" t="s">
        <v>8</v>
      </c>
      <c r="AE32" s="15" t="s">
        <v>19</v>
      </c>
      <c r="AF32" s="20" t="s">
        <v>8</v>
      </c>
      <c r="AG32" s="15" t="s">
        <v>19</v>
      </c>
    </row>
    <row r="33" spans="1:34" ht="15" customHeight="1" thickBot="1" x14ac:dyDescent="0.3">
      <c r="A33" s="165">
        <v>20</v>
      </c>
      <c r="B33" s="398" t="s">
        <v>61</v>
      </c>
      <c r="C33" s="399"/>
      <c r="D33" s="399"/>
      <c r="E33" s="399"/>
      <c r="F33" s="399"/>
      <c r="G33" s="401"/>
      <c r="H33" s="1">
        <v>500</v>
      </c>
      <c r="I33" s="105" t="s">
        <v>10</v>
      </c>
      <c r="J33" s="82"/>
      <c r="K33" s="83"/>
      <c r="L33" s="82"/>
      <c r="M33" s="83"/>
      <c r="N33" s="20" t="s">
        <v>8</v>
      </c>
      <c r="O33" s="12" t="s">
        <v>19</v>
      </c>
      <c r="P33" s="82" t="s">
        <v>8</v>
      </c>
      <c r="Q33" s="83" t="s">
        <v>19</v>
      </c>
      <c r="R33" s="82" t="s">
        <v>8</v>
      </c>
      <c r="S33" s="83" t="s">
        <v>19</v>
      </c>
      <c r="T33" s="134"/>
      <c r="U33" s="20" t="s">
        <v>8</v>
      </c>
      <c r="V33" s="15" t="s">
        <v>19</v>
      </c>
      <c r="W33" s="82"/>
      <c r="X33" s="83"/>
      <c r="Y33" s="82"/>
      <c r="Z33" s="83"/>
      <c r="AA33" s="21"/>
      <c r="AB33" s="14"/>
      <c r="AC33" s="67"/>
      <c r="AD33" s="20" t="s">
        <v>8</v>
      </c>
      <c r="AE33" s="15" t="s">
        <v>19</v>
      </c>
      <c r="AF33" s="21"/>
      <c r="AG33" s="14"/>
    </row>
    <row r="34" spans="1:34" ht="15" customHeight="1" thickBot="1" x14ac:dyDescent="0.3">
      <c r="A34" s="165">
        <v>21</v>
      </c>
      <c r="B34" s="398" t="s">
        <v>62</v>
      </c>
      <c r="C34" s="399"/>
      <c r="D34" s="399"/>
      <c r="E34" s="399"/>
      <c r="F34" s="399"/>
      <c r="G34" s="401"/>
      <c r="H34" s="1">
        <v>250</v>
      </c>
      <c r="I34" s="105" t="s">
        <v>10</v>
      </c>
      <c r="J34" s="82" t="s">
        <v>8</v>
      </c>
      <c r="K34" s="83" t="s">
        <v>19</v>
      </c>
      <c r="L34" s="82" t="s">
        <v>8</v>
      </c>
      <c r="M34" s="83" t="s">
        <v>19</v>
      </c>
      <c r="N34" s="20" t="s">
        <v>8</v>
      </c>
      <c r="O34" s="12" t="s">
        <v>19</v>
      </c>
      <c r="P34" s="82" t="s">
        <v>8</v>
      </c>
      <c r="Q34" s="83" t="s">
        <v>19</v>
      </c>
      <c r="R34" s="82" t="s">
        <v>8</v>
      </c>
      <c r="S34" s="83" t="s">
        <v>19</v>
      </c>
      <c r="T34" s="134"/>
      <c r="U34" s="20" t="s">
        <v>8</v>
      </c>
      <c r="V34" s="15" t="s">
        <v>19</v>
      </c>
      <c r="W34" s="82" t="s">
        <v>8</v>
      </c>
      <c r="X34" s="83" t="s">
        <v>19</v>
      </c>
      <c r="Y34" s="82" t="s">
        <v>8</v>
      </c>
      <c r="Z34" s="83" t="s">
        <v>19</v>
      </c>
      <c r="AA34" s="20" t="s">
        <v>8</v>
      </c>
      <c r="AB34" s="15" t="s">
        <v>19</v>
      </c>
      <c r="AC34" s="31"/>
      <c r="AD34" s="21"/>
      <c r="AE34" s="14"/>
      <c r="AF34" s="21"/>
      <c r="AG34" s="14"/>
    </row>
    <row r="35" spans="1:34" ht="15" customHeight="1" thickBot="1" x14ac:dyDescent="0.3">
      <c r="A35" s="165">
        <v>22</v>
      </c>
      <c r="B35" s="398" t="s">
        <v>63</v>
      </c>
      <c r="C35" s="399"/>
      <c r="D35" s="399"/>
      <c r="E35" s="399"/>
      <c r="F35" s="399"/>
      <c r="G35" s="401"/>
      <c r="H35" s="33">
        <v>1000</v>
      </c>
      <c r="I35" s="105" t="s">
        <v>10</v>
      </c>
      <c r="J35" s="82"/>
      <c r="K35" s="83"/>
      <c r="L35" s="82"/>
      <c r="M35" s="83"/>
      <c r="N35" s="21"/>
      <c r="O35" s="14"/>
      <c r="P35" s="82" t="s">
        <v>8</v>
      </c>
      <c r="Q35" s="83" t="s">
        <v>19</v>
      </c>
      <c r="R35" s="82" t="s">
        <v>8</v>
      </c>
      <c r="S35" s="83" t="s">
        <v>19</v>
      </c>
      <c r="T35" s="134"/>
      <c r="U35" s="21"/>
      <c r="V35" s="14"/>
      <c r="W35" s="82"/>
      <c r="X35" s="83"/>
      <c r="Y35" s="82"/>
      <c r="Z35" s="83"/>
      <c r="AA35" s="20" t="s">
        <v>8</v>
      </c>
      <c r="AB35" s="15" t="s">
        <v>19</v>
      </c>
      <c r="AC35" s="67"/>
      <c r="AD35" s="21"/>
      <c r="AE35" s="14"/>
      <c r="AF35" s="121" t="s">
        <v>8</v>
      </c>
      <c r="AG35" s="151" t="s">
        <v>19</v>
      </c>
    </row>
    <row r="36" spans="1:34" ht="15" customHeight="1" thickBot="1" x14ac:dyDescent="0.3">
      <c r="A36" s="167">
        <v>23</v>
      </c>
      <c r="B36" s="414" t="s">
        <v>64</v>
      </c>
      <c r="C36" s="415"/>
      <c r="D36" s="415"/>
      <c r="E36" s="415"/>
      <c r="F36" s="415"/>
      <c r="G36" s="416"/>
      <c r="H36" s="63">
        <v>2000</v>
      </c>
      <c r="I36" s="106" t="s">
        <v>10</v>
      </c>
      <c r="J36" s="75"/>
      <c r="K36" s="77"/>
      <c r="L36" s="75"/>
      <c r="M36" s="77"/>
      <c r="N36" s="21"/>
      <c r="O36" s="14"/>
      <c r="P36" s="75"/>
      <c r="Q36" s="77"/>
      <c r="R36" s="82" t="s">
        <v>8</v>
      </c>
      <c r="S36" s="83" t="s">
        <v>19</v>
      </c>
      <c r="T36" s="134"/>
      <c r="U36" s="21"/>
      <c r="V36" s="14"/>
      <c r="W36" s="82"/>
      <c r="X36" s="83"/>
      <c r="Y36" s="82"/>
      <c r="Z36" s="83"/>
      <c r="AA36" s="21"/>
      <c r="AB36" s="14"/>
      <c r="AC36" s="67"/>
      <c r="AD36" s="115"/>
      <c r="AE36" s="112"/>
      <c r="AF36" s="19"/>
      <c r="AG36" s="14"/>
      <c r="AH36" s="137"/>
    </row>
    <row r="37" spans="1:34" s="32" customFormat="1" ht="15" customHeight="1" thickBot="1" x14ac:dyDescent="0.3">
      <c r="A37" s="110" t="s">
        <v>76</v>
      </c>
      <c r="B37" s="386" t="s">
        <v>78</v>
      </c>
      <c r="C37" s="387"/>
      <c r="D37" s="387"/>
      <c r="E37" s="387"/>
      <c r="F37" s="387"/>
      <c r="G37" s="387"/>
      <c r="H37" s="387"/>
      <c r="I37" s="387"/>
      <c r="J37" s="113"/>
      <c r="K37" s="114"/>
      <c r="L37" s="113"/>
      <c r="M37" s="114"/>
      <c r="N37" s="111"/>
      <c r="O37" s="112"/>
      <c r="P37" s="113"/>
      <c r="Q37" s="114"/>
      <c r="R37" s="113"/>
      <c r="S37" s="114"/>
      <c r="T37" s="69"/>
      <c r="U37" s="111"/>
      <c r="V37" s="112"/>
      <c r="W37" s="113"/>
      <c r="X37" s="114"/>
      <c r="Y37" s="113"/>
      <c r="Z37" s="114"/>
      <c r="AA37" s="111"/>
      <c r="AB37" s="112"/>
      <c r="AC37" s="67"/>
      <c r="AD37" s="19"/>
      <c r="AE37" s="14"/>
      <c r="AF37" s="19"/>
      <c r="AG37" s="14"/>
    </row>
    <row r="38" spans="1:34" ht="15.75" thickBot="1" x14ac:dyDescent="0.3">
      <c r="A38" s="164">
        <v>24</v>
      </c>
      <c r="B38" s="388" t="s">
        <v>52</v>
      </c>
      <c r="C38" s="370"/>
      <c r="D38" s="370"/>
      <c r="E38" s="370"/>
      <c r="F38" s="370"/>
      <c r="G38" s="410"/>
      <c r="H38" s="410"/>
      <c r="I38" s="410"/>
      <c r="J38" s="82" t="s">
        <v>8</v>
      </c>
      <c r="K38" s="83" t="s">
        <v>19</v>
      </c>
      <c r="L38" s="82" t="s">
        <v>8</v>
      </c>
      <c r="M38" s="83" t="s">
        <v>19</v>
      </c>
      <c r="N38" s="20" t="s">
        <v>8</v>
      </c>
      <c r="O38" s="12" t="s">
        <v>19</v>
      </c>
      <c r="P38" s="82" t="s">
        <v>8</v>
      </c>
      <c r="Q38" s="83" t="s">
        <v>19</v>
      </c>
      <c r="R38" s="82" t="s">
        <v>8</v>
      </c>
      <c r="S38" s="83" t="s">
        <v>19</v>
      </c>
      <c r="T38" s="134"/>
      <c r="U38" s="20" t="s">
        <v>8</v>
      </c>
      <c r="V38" s="15" t="s">
        <v>19</v>
      </c>
      <c r="W38" s="82" t="s">
        <v>8</v>
      </c>
      <c r="X38" s="83" t="s">
        <v>19</v>
      </c>
      <c r="Y38" s="82" t="s">
        <v>8</v>
      </c>
      <c r="Z38" s="83" t="s">
        <v>19</v>
      </c>
      <c r="AA38" s="20" t="s">
        <v>8</v>
      </c>
      <c r="AB38" s="15" t="s">
        <v>19</v>
      </c>
      <c r="AC38" s="31"/>
      <c r="AD38" s="20" t="s">
        <v>8</v>
      </c>
      <c r="AE38" s="15" t="s">
        <v>19</v>
      </c>
      <c r="AF38" s="20" t="s">
        <v>8</v>
      </c>
      <c r="AG38" s="15" t="s">
        <v>19</v>
      </c>
    </row>
    <row r="39" spans="1:34" ht="15.75" thickBot="1" x14ac:dyDescent="0.3">
      <c r="A39" s="165">
        <v>25</v>
      </c>
      <c r="B39" s="398" t="s">
        <v>57</v>
      </c>
      <c r="C39" s="399"/>
      <c r="D39" s="399"/>
      <c r="E39" s="399"/>
      <c r="F39" s="399"/>
      <c r="G39" s="417" t="s">
        <v>39</v>
      </c>
      <c r="H39" s="418"/>
      <c r="I39" s="37" t="s">
        <v>38</v>
      </c>
      <c r="J39" s="82" t="s">
        <v>8</v>
      </c>
      <c r="K39" s="83" t="s">
        <v>19</v>
      </c>
      <c r="L39" s="82" t="s">
        <v>8</v>
      </c>
      <c r="M39" s="83" t="s">
        <v>19</v>
      </c>
      <c r="N39" s="20" t="s">
        <v>8</v>
      </c>
      <c r="O39" s="12" t="s">
        <v>19</v>
      </c>
      <c r="P39" s="82" t="s">
        <v>8</v>
      </c>
      <c r="Q39" s="83" t="s">
        <v>19</v>
      </c>
      <c r="R39" s="82" t="s">
        <v>8</v>
      </c>
      <c r="S39" s="83" t="s">
        <v>19</v>
      </c>
      <c r="T39" s="134"/>
      <c r="U39" s="20" t="s">
        <v>8</v>
      </c>
      <c r="V39" s="15" t="s">
        <v>19</v>
      </c>
      <c r="W39" s="82" t="s">
        <v>8</v>
      </c>
      <c r="X39" s="83" t="s">
        <v>19</v>
      </c>
      <c r="Y39" s="82" t="s">
        <v>8</v>
      </c>
      <c r="Z39" s="83" t="s">
        <v>19</v>
      </c>
      <c r="AA39" s="20" t="s">
        <v>8</v>
      </c>
      <c r="AB39" s="15" t="s">
        <v>19</v>
      </c>
      <c r="AC39" s="31"/>
      <c r="AD39" s="20" t="s">
        <v>8</v>
      </c>
      <c r="AE39" s="15" t="s">
        <v>19</v>
      </c>
      <c r="AF39" s="20" t="s">
        <v>8</v>
      </c>
      <c r="AG39" s="15" t="s">
        <v>19</v>
      </c>
    </row>
    <row r="40" spans="1:34" ht="15" customHeight="1" thickBot="1" x14ac:dyDescent="0.3">
      <c r="A40" s="168">
        <v>26</v>
      </c>
      <c r="B40" s="398" t="s">
        <v>41</v>
      </c>
      <c r="C40" s="399"/>
      <c r="D40" s="399"/>
      <c r="E40" s="399"/>
      <c r="F40" s="399"/>
      <c r="G40" s="400"/>
      <c r="H40" s="62" t="s">
        <v>54</v>
      </c>
      <c r="I40" s="37" t="s">
        <v>43</v>
      </c>
      <c r="J40" s="82">
        <v>64</v>
      </c>
      <c r="K40" s="85" t="s">
        <v>19</v>
      </c>
      <c r="L40" s="82">
        <v>64</v>
      </c>
      <c r="M40" s="85" t="s">
        <v>19</v>
      </c>
      <c r="N40" s="20">
        <v>64</v>
      </c>
      <c r="O40" s="12" t="s">
        <v>19</v>
      </c>
      <c r="P40" s="82">
        <v>64</v>
      </c>
      <c r="Q40" s="85" t="s">
        <v>19</v>
      </c>
      <c r="R40" s="82">
        <v>64</v>
      </c>
      <c r="S40" s="83" t="s">
        <v>19</v>
      </c>
      <c r="T40" s="134"/>
      <c r="U40" s="20">
        <v>64</v>
      </c>
      <c r="V40" s="15" t="s">
        <v>19</v>
      </c>
      <c r="W40" s="82">
        <v>64</v>
      </c>
      <c r="X40" s="83" t="s">
        <v>19</v>
      </c>
      <c r="Y40" s="82">
        <v>64</v>
      </c>
      <c r="Z40" s="83" t="s">
        <v>19</v>
      </c>
      <c r="AA40" s="20">
        <v>64</v>
      </c>
      <c r="AB40" s="15" t="s">
        <v>19</v>
      </c>
      <c r="AC40" s="31"/>
      <c r="AD40" s="20" t="s">
        <v>105</v>
      </c>
      <c r="AE40" s="15" t="s">
        <v>19</v>
      </c>
      <c r="AF40" s="20" t="s">
        <v>105</v>
      </c>
      <c r="AG40" s="15" t="s">
        <v>19</v>
      </c>
    </row>
    <row r="41" spans="1:34" ht="15" customHeight="1" thickBot="1" x14ac:dyDescent="0.3">
      <c r="A41" s="165">
        <v>27</v>
      </c>
      <c r="B41" s="398" t="s">
        <v>42</v>
      </c>
      <c r="C41" s="399"/>
      <c r="D41" s="399"/>
      <c r="E41" s="399"/>
      <c r="F41" s="399"/>
      <c r="G41" s="401"/>
      <c r="H41" s="62" t="s">
        <v>54</v>
      </c>
      <c r="I41" s="37" t="s">
        <v>43</v>
      </c>
      <c r="J41" s="82">
        <v>90</v>
      </c>
      <c r="K41" s="85" t="s">
        <v>19</v>
      </c>
      <c r="L41" s="82">
        <v>100</v>
      </c>
      <c r="M41" s="85" t="s">
        <v>19</v>
      </c>
      <c r="N41" s="20">
        <v>90</v>
      </c>
      <c r="O41" s="12" t="s">
        <v>19</v>
      </c>
      <c r="P41" s="82">
        <v>120</v>
      </c>
      <c r="Q41" s="85" t="s">
        <v>19</v>
      </c>
      <c r="R41" s="82">
        <v>250</v>
      </c>
      <c r="S41" s="83" t="s">
        <v>19</v>
      </c>
      <c r="T41" s="134"/>
      <c r="U41" s="58">
        <v>100</v>
      </c>
      <c r="V41" s="15" t="s">
        <v>19</v>
      </c>
      <c r="W41" s="82">
        <v>100</v>
      </c>
      <c r="X41" s="83" t="s">
        <v>19</v>
      </c>
      <c r="Y41" s="82">
        <v>100</v>
      </c>
      <c r="Z41" s="83" t="s">
        <v>19</v>
      </c>
      <c r="AA41" s="58">
        <v>100</v>
      </c>
      <c r="AB41" s="15" t="s">
        <v>19</v>
      </c>
      <c r="AC41" s="31"/>
      <c r="AD41" s="21"/>
      <c r="AE41" s="14"/>
      <c r="AF41" s="21"/>
      <c r="AG41" s="14"/>
    </row>
    <row r="42" spans="1:34" ht="15" customHeight="1" thickBot="1" x14ac:dyDescent="0.3">
      <c r="A42" s="165">
        <v>28</v>
      </c>
      <c r="B42" s="398" t="e">
        <f>#REF!</f>
        <v>#REF!</v>
      </c>
      <c r="C42" s="399"/>
      <c r="D42" s="399"/>
      <c r="E42" s="399"/>
      <c r="F42" s="399"/>
      <c r="G42" s="401"/>
      <c r="H42" s="62" t="s">
        <v>54</v>
      </c>
      <c r="I42" s="37" t="s">
        <v>43</v>
      </c>
      <c r="J42" s="82">
        <v>60</v>
      </c>
      <c r="K42" s="85" t="s">
        <v>19</v>
      </c>
      <c r="L42" s="82">
        <v>60</v>
      </c>
      <c r="M42" s="85" t="s">
        <v>19</v>
      </c>
      <c r="N42" s="20">
        <v>60</v>
      </c>
      <c r="O42" s="12" t="s">
        <v>19</v>
      </c>
      <c r="P42" s="82">
        <v>60</v>
      </c>
      <c r="Q42" s="85" t="s">
        <v>19</v>
      </c>
      <c r="R42" s="82">
        <v>64</v>
      </c>
      <c r="S42" s="83" t="s">
        <v>19</v>
      </c>
      <c r="T42" s="134"/>
      <c r="U42" s="20">
        <v>60</v>
      </c>
      <c r="V42" s="15" t="s">
        <v>19</v>
      </c>
      <c r="W42" s="82">
        <v>60</v>
      </c>
      <c r="X42" s="83" t="s">
        <v>19</v>
      </c>
      <c r="Y42" s="82">
        <v>60</v>
      </c>
      <c r="Z42" s="83" t="s">
        <v>19</v>
      </c>
      <c r="AA42" s="20">
        <v>60</v>
      </c>
      <c r="AB42" s="15" t="s">
        <v>19</v>
      </c>
      <c r="AC42" s="31"/>
      <c r="AD42" s="19"/>
      <c r="AE42" s="14"/>
      <c r="AF42" s="19"/>
      <c r="AG42" s="14"/>
    </row>
    <row r="43" spans="1:34" ht="15" customHeight="1" thickBot="1" x14ac:dyDescent="0.3">
      <c r="A43" s="167">
        <v>29</v>
      </c>
      <c r="B43" s="398" t="e">
        <f>#REF!</f>
        <v>#REF!</v>
      </c>
      <c r="C43" s="399"/>
      <c r="D43" s="399"/>
      <c r="E43" s="399"/>
      <c r="F43" s="399"/>
      <c r="G43" s="401"/>
      <c r="H43" s="62" t="s">
        <v>54</v>
      </c>
      <c r="I43" s="37" t="s">
        <v>43</v>
      </c>
      <c r="J43" s="82">
        <v>155</v>
      </c>
      <c r="K43" s="85" t="s">
        <v>19</v>
      </c>
      <c r="L43" s="82">
        <v>155</v>
      </c>
      <c r="M43" s="85" t="s">
        <v>19</v>
      </c>
      <c r="N43" s="20">
        <v>155</v>
      </c>
      <c r="O43" s="12" t="s">
        <v>19</v>
      </c>
      <c r="P43" s="82">
        <v>155</v>
      </c>
      <c r="Q43" s="85" t="s">
        <v>19</v>
      </c>
      <c r="R43" s="82">
        <v>200</v>
      </c>
      <c r="S43" s="83" t="s">
        <v>19</v>
      </c>
      <c r="T43" s="134"/>
      <c r="U43" s="20">
        <v>155</v>
      </c>
      <c r="V43" s="15" t="s">
        <v>19</v>
      </c>
      <c r="W43" s="82">
        <v>155</v>
      </c>
      <c r="X43" s="83" t="s">
        <v>19</v>
      </c>
      <c r="Y43" s="82">
        <v>155</v>
      </c>
      <c r="Z43" s="83" t="s">
        <v>19</v>
      </c>
      <c r="AA43" s="20">
        <v>155</v>
      </c>
      <c r="AB43" s="15" t="s">
        <v>19</v>
      </c>
      <c r="AC43" s="31"/>
      <c r="AD43" s="113"/>
      <c r="AE43" s="114"/>
      <c r="AF43" s="113"/>
      <c r="AG43" s="114"/>
    </row>
    <row r="44" spans="1:34" s="32" customFormat="1" ht="16.5" thickBot="1" x14ac:dyDescent="0.3">
      <c r="A44" s="110" t="s">
        <v>65</v>
      </c>
      <c r="B44" s="386" t="s">
        <v>79</v>
      </c>
      <c r="C44" s="387"/>
      <c r="D44" s="387"/>
      <c r="E44" s="387"/>
      <c r="F44" s="387"/>
      <c r="G44" s="387"/>
      <c r="H44" s="387"/>
      <c r="I44" s="387"/>
      <c r="J44" s="113"/>
      <c r="K44" s="114"/>
      <c r="L44" s="113"/>
      <c r="M44" s="114"/>
      <c r="N44" s="111"/>
      <c r="O44" s="112"/>
      <c r="P44" s="113"/>
      <c r="Q44" s="114"/>
      <c r="R44" s="113"/>
      <c r="S44" s="114"/>
      <c r="T44" s="69"/>
      <c r="U44" s="111"/>
      <c r="V44" s="112"/>
      <c r="W44" s="113"/>
      <c r="X44" s="114"/>
      <c r="Y44" s="113"/>
      <c r="Z44" s="114"/>
      <c r="AA44" s="111"/>
      <c r="AB44" s="112"/>
      <c r="AC44" s="67"/>
      <c r="AD44" s="113"/>
      <c r="AE44" s="114"/>
      <c r="AF44" s="113"/>
      <c r="AG44" s="114"/>
    </row>
    <row r="45" spans="1:34" ht="15.75" thickBot="1" x14ac:dyDescent="0.3">
      <c r="A45" s="164">
        <v>30</v>
      </c>
      <c r="B45" s="402" t="s">
        <v>92</v>
      </c>
      <c r="C45" s="403"/>
      <c r="D45" s="403"/>
      <c r="E45" s="403"/>
      <c r="F45" s="403"/>
      <c r="G45" s="403"/>
      <c r="H45" s="404"/>
      <c r="I45" s="404"/>
      <c r="J45" s="82" t="s">
        <v>8</v>
      </c>
      <c r="K45" s="83" t="s">
        <v>19</v>
      </c>
      <c r="L45" s="82" t="s">
        <v>8</v>
      </c>
      <c r="M45" s="83" t="s">
        <v>19</v>
      </c>
      <c r="N45" s="20" t="s">
        <v>8</v>
      </c>
      <c r="O45" s="15" t="s">
        <v>19</v>
      </c>
      <c r="P45" s="82" t="s">
        <v>8</v>
      </c>
      <c r="Q45" s="83" t="s">
        <v>19</v>
      </c>
      <c r="R45" s="82" t="s">
        <v>8</v>
      </c>
      <c r="S45" s="83" t="s">
        <v>19</v>
      </c>
      <c r="T45" s="134"/>
      <c r="U45" s="20" t="s">
        <v>8</v>
      </c>
      <c r="V45" s="15" t="s">
        <v>19</v>
      </c>
      <c r="W45" s="82" t="s">
        <v>8</v>
      </c>
      <c r="X45" s="83" t="s">
        <v>19</v>
      </c>
      <c r="Y45" s="82" t="s">
        <v>8</v>
      </c>
      <c r="Z45" s="83" t="s">
        <v>19</v>
      </c>
      <c r="AA45" s="20" t="s">
        <v>8</v>
      </c>
      <c r="AB45" s="15" t="s">
        <v>19</v>
      </c>
      <c r="AC45" s="31"/>
      <c r="AD45" s="113"/>
      <c r="AE45" s="114"/>
      <c r="AF45" s="113"/>
      <c r="AG45" s="114"/>
    </row>
    <row r="46" spans="1:34" ht="15" customHeight="1" thickBot="1" x14ac:dyDescent="0.3">
      <c r="A46" s="165">
        <v>31</v>
      </c>
      <c r="B46" s="368" t="s">
        <v>56</v>
      </c>
      <c r="C46" s="412"/>
      <c r="D46" s="412"/>
      <c r="E46" s="412"/>
      <c r="F46" s="412"/>
      <c r="G46" s="412"/>
      <c r="H46" s="62" t="s">
        <v>54</v>
      </c>
      <c r="I46" s="105" t="s">
        <v>10</v>
      </c>
      <c r="J46" s="82">
        <v>50</v>
      </c>
      <c r="K46" s="88"/>
      <c r="L46" s="82">
        <v>50</v>
      </c>
      <c r="M46" s="88"/>
      <c r="N46" s="20">
        <v>50</v>
      </c>
      <c r="O46" s="9"/>
      <c r="P46" s="82">
        <v>50</v>
      </c>
      <c r="Q46" s="88"/>
      <c r="R46" s="82">
        <v>60</v>
      </c>
      <c r="S46" s="77"/>
      <c r="T46" s="134"/>
      <c r="U46" s="20">
        <v>50</v>
      </c>
      <c r="V46" s="14"/>
      <c r="W46" s="82">
        <v>50</v>
      </c>
      <c r="X46" s="77"/>
      <c r="Y46" s="82">
        <v>50</v>
      </c>
      <c r="Z46" s="77"/>
      <c r="AA46" s="20">
        <v>50</v>
      </c>
      <c r="AB46" s="14"/>
      <c r="AC46" s="67"/>
      <c r="AD46" s="113"/>
      <c r="AE46" s="114"/>
      <c r="AF46" s="113"/>
      <c r="AG46" s="114"/>
    </row>
    <row r="47" spans="1:34" ht="15" customHeight="1" x14ac:dyDescent="0.25">
      <c r="A47" s="165">
        <v>32</v>
      </c>
      <c r="B47" s="395" t="s">
        <v>58</v>
      </c>
      <c r="C47" s="396"/>
      <c r="D47" s="396"/>
      <c r="E47" s="396"/>
      <c r="F47" s="396"/>
      <c r="G47" s="396"/>
      <c r="H47" s="413"/>
      <c r="I47" s="413"/>
      <c r="J47" s="82"/>
      <c r="K47" s="85"/>
      <c r="L47" s="82"/>
      <c r="M47" s="85"/>
      <c r="N47" s="21"/>
      <c r="O47" s="9"/>
      <c r="P47" s="82" t="s">
        <v>8</v>
      </c>
      <c r="Q47" s="85" t="s">
        <v>19</v>
      </c>
      <c r="R47" s="82" t="s">
        <v>8</v>
      </c>
      <c r="S47" s="83" t="s">
        <v>19</v>
      </c>
      <c r="T47" s="134"/>
      <c r="U47" s="21"/>
      <c r="V47" s="14"/>
      <c r="W47" s="82"/>
      <c r="X47" s="83"/>
      <c r="Y47" s="82"/>
      <c r="Z47" s="83"/>
      <c r="AA47" s="21"/>
      <c r="AB47" s="14"/>
      <c r="AC47" s="67"/>
      <c r="AD47" s="113"/>
      <c r="AE47" s="114"/>
      <c r="AF47" s="113"/>
      <c r="AG47" s="114"/>
    </row>
    <row r="48" spans="1:34" x14ac:dyDescent="0.25">
      <c r="A48" s="165">
        <v>33</v>
      </c>
      <c r="B48" s="395" t="s">
        <v>17</v>
      </c>
      <c r="C48" s="396"/>
      <c r="D48" s="396"/>
      <c r="E48" s="396"/>
      <c r="F48" s="396"/>
      <c r="G48" s="396"/>
      <c r="H48" s="396"/>
      <c r="I48" s="396"/>
      <c r="J48" s="93"/>
      <c r="K48" s="85"/>
      <c r="L48" s="93"/>
      <c r="M48" s="85"/>
      <c r="N48" s="21"/>
      <c r="O48" s="9"/>
      <c r="P48" s="93" t="s">
        <v>8</v>
      </c>
      <c r="Q48" s="85" t="s">
        <v>19</v>
      </c>
      <c r="R48" s="82" t="s">
        <v>8</v>
      </c>
      <c r="S48" s="83" t="s">
        <v>19</v>
      </c>
      <c r="T48" s="134"/>
      <c r="U48" s="21"/>
      <c r="V48" s="14"/>
      <c r="W48" s="82"/>
      <c r="X48" s="83"/>
      <c r="Y48" s="82"/>
      <c r="Z48" s="83"/>
      <c r="AA48" s="21"/>
      <c r="AB48" s="14"/>
      <c r="AC48" s="67"/>
      <c r="AD48" s="113"/>
      <c r="AE48" s="114"/>
      <c r="AF48" s="113"/>
      <c r="AG48" s="114"/>
    </row>
    <row r="49" spans="1:33" ht="15.75" thickBot="1" x14ac:dyDescent="0.3">
      <c r="A49" s="165">
        <v>34</v>
      </c>
      <c r="B49" s="395" t="s">
        <v>40</v>
      </c>
      <c r="C49" s="396"/>
      <c r="D49" s="396"/>
      <c r="E49" s="396"/>
      <c r="F49" s="396"/>
      <c r="G49" s="397"/>
      <c r="H49" s="397"/>
      <c r="I49" s="397"/>
      <c r="J49" s="93"/>
      <c r="K49" s="85"/>
      <c r="L49" s="93"/>
      <c r="M49" s="85"/>
      <c r="N49" s="21"/>
      <c r="O49" s="9"/>
      <c r="P49" s="93" t="s">
        <v>8</v>
      </c>
      <c r="Q49" s="85" t="s">
        <v>19</v>
      </c>
      <c r="R49" s="82" t="s">
        <v>8</v>
      </c>
      <c r="S49" s="83" t="s">
        <v>19</v>
      </c>
      <c r="T49" s="134"/>
      <c r="U49" s="21"/>
      <c r="V49" s="14"/>
      <c r="W49" s="82"/>
      <c r="X49" s="83"/>
      <c r="Y49" s="82"/>
      <c r="Z49" s="83"/>
      <c r="AA49" s="21"/>
      <c r="AB49" s="14"/>
      <c r="AC49" s="67"/>
      <c r="AD49" s="113"/>
      <c r="AE49" s="114"/>
      <c r="AF49" s="113"/>
      <c r="AG49" s="114"/>
    </row>
    <row r="50" spans="1:33" ht="15.75" thickBot="1" x14ac:dyDescent="0.3">
      <c r="A50" s="165">
        <v>35</v>
      </c>
      <c r="B50" s="398" t="s">
        <v>11</v>
      </c>
      <c r="C50" s="399"/>
      <c r="D50" s="399"/>
      <c r="E50" s="399"/>
      <c r="F50" s="399"/>
      <c r="G50" s="35" t="s">
        <v>35</v>
      </c>
      <c r="H50" s="103" t="s">
        <v>94</v>
      </c>
      <c r="I50" s="38" t="s">
        <v>15</v>
      </c>
      <c r="J50" s="93"/>
      <c r="K50" s="85"/>
      <c r="L50" s="93"/>
      <c r="M50" s="85"/>
      <c r="N50" s="21"/>
      <c r="O50" s="14"/>
      <c r="P50" s="93" t="s">
        <v>8</v>
      </c>
      <c r="Q50" s="85" t="s">
        <v>19</v>
      </c>
      <c r="R50" s="82" t="s">
        <v>8</v>
      </c>
      <c r="S50" s="83" t="s">
        <v>19</v>
      </c>
      <c r="T50" s="134"/>
      <c r="U50" s="21"/>
      <c r="V50" s="14"/>
      <c r="W50" s="82"/>
      <c r="X50" s="83"/>
      <c r="Y50" s="82"/>
      <c r="Z50" s="83"/>
      <c r="AA50" s="21"/>
      <c r="AB50" s="14"/>
      <c r="AC50" s="67"/>
      <c r="AD50" s="113"/>
      <c r="AE50" s="114"/>
      <c r="AF50" s="113"/>
      <c r="AG50" s="114"/>
    </row>
    <row r="51" spans="1:33" ht="15.75" thickBot="1" x14ac:dyDescent="0.3">
      <c r="A51" s="165">
        <v>36</v>
      </c>
      <c r="B51" s="398" t="s">
        <v>12</v>
      </c>
      <c r="C51" s="399"/>
      <c r="D51" s="399"/>
      <c r="E51" s="399"/>
      <c r="F51" s="399"/>
      <c r="G51" s="35" t="s">
        <v>35</v>
      </c>
      <c r="H51" s="36" t="s">
        <v>14</v>
      </c>
      <c r="I51" s="38" t="s">
        <v>13</v>
      </c>
      <c r="J51" s="93"/>
      <c r="K51" s="85"/>
      <c r="L51" s="93"/>
      <c r="M51" s="85"/>
      <c r="N51" s="21"/>
      <c r="O51" s="14"/>
      <c r="P51" s="93" t="s">
        <v>8</v>
      </c>
      <c r="Q51" s="85" t="s">
        <v>19</v>
      </c>
      <c r="R51" s="82" t="s">
        <v>8</v>
      </c>
      <c r="S51" s="83" t="s">
        <v>19</v>
      </c>
      <c r="T51" s="134"/>
      <c r="U51" s="21"/>
      <c r="V51" s="14"/>
      <c r="W51" s="82"/>
      <c r="X51" s="83"/>
      <c r="Y51" s="82"/>
      <c r="Z51" s="83"/>
      <c r="AA51" s="21"/>
      <c r="AB51" s="14"/>
      <c r="AC51" s="67"/>
      <c r="AD51" s="113"/>
      <c r="AE51" s="114"/>
      <c r="AF51" s="113"/>
      <c r="AG51" s="114"/>
    </row>
    <row r="52" spans="1:33" ht="15" customHeight="1" thickBot="1" x14ac:dyDescent="0.3">
      <c r="A52" s="165">
        <v>37</v>
      </c>
      <c r="B52" s="368" t="s">
        <v>18</v>
      </c>
      <c r="C52" s="369"/>
      <c r="D52" s="369"/>
      <c r="E52" s="369"/>
      <c r="F52" s="369"/>
      <c r="G52" s="369"/>
      <c r="H52" s="405"/>
      <c r="I52" s="405"/>
      <c r="J52" s="93"/>
      <c r="K52" s="85"/>
      <c r="L52" s="93"/>
      <c r="M52" s="85"/>
      <c r="N52" s="21"/>
      <c r="O52" s="14"/>
      <c r="P52" s="93" t="s">
        <v>8</v>
      </c>
      <c r="Q52" s="85" t="s">
        <v>19</v>
      </c>
      <c r="R52" s="82" t="s">
        <v>8</v>
      </c>
      <c r="S52" s="83" t="s">
        <v>19</v>
      </c>
      <c r="T52" s="134"/>
      <c r="U52" s="21"/>
      <c r="V52" s="14"/>
      <c r="W52" s="82"/>
      <c r="X52" s="83"/>
      <c r="Y52" s="82"/>
      <c r="Z52" s="83"/>
      <c r="AA52" s="21"/>
      <c r="AB52" s="14"/>
      <c r="AC52" s="67"/>
      <c r="AD52" s="113"/>
      <c r="AE52" s="114"/>
      <c r="AF52" s="113"/>
      <c r="AG52" s="114"/>
    </row>
    <row r="53" spans="1:33" ht="15" customHeight="1" thickBot="1" x14ac:dyDescent="0.3">
      <c r="A53" s="165">
        <v>38</v>
      </c>
      <c r="B53" s="479" t="e">
        <f>#REF!</f>
        <v>#REF!</v>
      </c>
      <c r="C53" s="480"/>
      <c r="D53" s="480"/>
      <c r="E53" s="480"/>
      <c r="F53" s="480"/>
      <c r="G53" s="437"/>
      <c r="H53" s="61" t="s">
        <v>54</v>
      </c>
      <c r="I53" s="37" t="s">
        <v>53</v>
      </c>
      <c r="J53" s="93"/>
      <c r="K53" s="85"/>
      <c r="L53" s="93"/>
      <c r="M53" s="85"/>
      <c r="N53" s="21"/>
      <c r="O53" s="14"/>
      <c r="P53" s="93">
        <v>16</v>
      </c>
      <c r="Q53" s="85" t="s">
        <v>19</v>
      </c>
      <c r="R53" s="82">
        <v>25</v>
      </c>
      <c r="S53" s="83" t="s">
        <v>19</v>
      </c>
      <c r="T53" s="134"/>
      <c r="U53" s="21"/>
      <c r="V53" s="14"/>
      <c r="W53" s="82"/>
      <c r="X53" s="83"/>
      <c r="Y53" s="82"/>
      <c r="Z53" s="83"/>
      <c r="AA53" s="21"/>
      <c r="AB53" s="14"/>
      <c r="AC53" s="67"/>
      <c r="AD53" s="19"/>
      <c r="AE53" s="14"/>
      <c r="AF53" s="19"/>
      <c r="AG53" s="14"/>
    </row>
    <row r="54" spans="1:33" x14ac:dyDescent="0.25">
      <c r="A54" s="165">
        <v>39</v>
      </c>
      <c r="B54" s="409" t="e">
        <f>#REF!</f>
        <v>#REF!</v>
      </c>
      <c r="C54" s="405"/>
      <c r="D54" s="405"/>
      <c r="E54" s="405"/>
      <c r="F54" s="405"/>
      <c r="G54" s="405"/>
      <c r="H54" s="410"/>
      <c r="I54" s="410"/>
      <c r="J54" s="75"/>
      <c r="K54" s="88"/>
      <c r="L54" s="75"/>
      <c r="M54" s="88"/>
      <c r="N54" s="21"/>
      <c r="O54" s="14"/>
      <c r="P54" s="75"/>
      <c r="Q54" s="88"/>
      <c r="R54" s="82" t="s">
        <v>8</v>
      </c>
      <c r="S54" s="83" t="s">
        <v>19</v>
      </c>
      <c r="T54" s="134"/>
      <c r="U54" s="21"/>
      <c r="V54" s="14"/>
      <c r="W54" s="82"/>
      <c r="X54" s="83"/>
      <c r="Y54" s="82"/>
      <c r="Z54" s="83"/>
      <c r="AA54" s="21"/>
      <c r="AB54" s="14"/>
      <c r="AC54" s="67"/>
      <c r="AD54" s="19"/>
      <c r="AE54" s="14"/>
      <c r="AF54" s="19"/>
      <c r="AG54" s="14"/>
    </row>
    <row r="55" spans="1:33" ht="15.75" thickBot="1" x14ac:dyDescent="0.3">
      <c r="A55" s="165">
        <v>40</v>
      </c>
      <c r="B55" s="409" t="e">
        <f>#REF!</f>
        <v>#REF!</v>
      </c>
      <c r="C55" s="405"/>
      <c r="D55" s="405"/>
      <c r="E55" s="405"/>
      <c r="F55" s="405"/>
      <c r="G55" s="405"/>
      <c r="H55" s="405"/>
      <c r="I55" s="411"/>
      <c r="J55" s="75"/>
      <c r="K55" s="88"/>
      <c r="L55" s="75"/>
      <c r="M55" s="88"/>
      <c r="N55" s="21"/>
      <c r="O55" s="14"/>
      <c r="P55" s="75"/>
      <c r="Q55" s="88"/>
      <c r="R55" s="82" t="s">
        <v>8</v>
      </c>
      <c r="S55" s="83" t="s">
        <v>19</v>
      </c>
      <c r="T55" s="134"/>
      <c r="U55" s="21"/>
      <c r="V55" s="14"/>
      <c r="W55" s="82"/>
      <c r="X55" s="83"/>
      <c r="Y55" s="82"/>
      <c r="Z55" s="83"/>
      <c r="AA55" s="21"/>
      <c r="AB55" s="14"/>
      <c r="AC55" s="67"/>
      <c r="AD55" s="111"/>
      <c r="AE55" s="112"/>
      <c r="AF55" s="111"/>
      <c r="AG55" s="112"/>
    </row>
    <row r="56" spans="1:33" s="32" customFormat="1" ht="16.5" customHeight="1" thickBot="1" x14ac:dyDescent="0.3">
      <c r="A56" s="110" t="s">
        <v>77</v>
      </c>
      <c r="B56" s="386" t="s">
        <v>80</v>
      </c>
      <c r="C56" s="387"/>
      <c r="D56" s="387"/>
      <c r="E56" s="387"/>
      <c r="F56" s="387"/>
      <c r="G56" s="387"/>
      <c r="H56" s="387"/>
      <c r="I56" s="391"/>
      <c r="J56" s="113"/>
      <c r="K56" s="114"/>
      <c r="L56" s="113"/>
      <c r="M56" s="114"/>
      <c r="N56" s="111"/>
      <c r="O56" s="112"/>
      <c r="P56" s="113"/>
      <c r="Q56" s="114"/>
      <c r="R56" s="113"/>
      <c r="S56" s="114"/>
      <c r="T56" s="69"/>
      <c r="U56" s="111"/>
      <c r="V56" s="112"/>
      <c r="W56" s="113"/>
      <c r="X56" s="114"/>
      <c r="Y56" s="113"/>
      <c r="Z56" s="114"/>
      <c r="AA56" s="111"/>
      <c r="AB56" s="112"/>
      <c r="AC56" s="67"/>
      <c r="AD56" s="111"/>
      <c r="AE56" s="112"/>
      <c r="AF56" s="111"/>
      <c r="AG56" s="112"/>
    </row>
    <row r="57" spans="1:33" ht="15.75" thickBot="1" x14ac:dyDescent="0.3">
      <c r="A57" s="164" t="e">
        <f>#REF!</f>
        <v>#REF!</v>
      </c>
      <c r="B57" s="388" t="s">
        <v>25</v>
      </c>
      <c r="C57" s="392"/>
      <c r="D57" s="392"/>
      <c r="E57" s="392"/>
      <c r="F57" s="392"/>
      <c r="G57" s="392"/>
      <c r="H57" s="393" t="s">
        <v>54</v>
      </c>
      <c r="I57" s="394"/>
      <c r="J57" s="100" t="s">
        <v>47</v>
      </c>
      <c r="K57" s="83" t="s">
        <v>19</v>
      </c>
      <c r="L57" s="100" t="s">
        <v>47</v>
      </c>
      <c r="M57" s="83" t="s">
        <v>19</v>
      </c>
      <c r="N57" s="99" t="s">
        <v>47</v>
      </c>
      <c r="O57" s="12" t="s">
        <v>19</v>
      </c>
      <c r="P57" s="100" t="s">
        <v>66</v>
      </c>
      <c r="Q57" s="83" t="s">
        <v>19</v>
      </c>
      <c r="R57" s="100" t="s">
        <v>48</v>
      </c>
      <c r="S57" s="83" t="s">
        <v>19</v>
      </c>
      <c r="T57" s="134"/>
      <c r="U57" s="99" t="s">
        <v>47</v>
      </c>
      <c r="V57" s="15" t="s">
        <v>19</v>
      </c>
      <c r="W57" s="100" t="s">
        <v>47</v>
      </c>
      <c r="X57" s="83" t="s">
        <v>19</v>
      </c>
      <c r="Y57" s="100" t="s">
        <v>47</v>
      </c>
      <c r="Z57" s="83" t="s">
        <v>19</v>
      </c>
      <c r="AA57" s="99" t="s">
        <v>47</v>
      </c>
      <c r="AB57" s="15" t="s">
        <v>19</v>
      </c>
      <c r="AC57" s="31"/>
      <c r="AD57" s="111"/>
      <c r="AE57" s="112"/>
      <c r="AF57" s="111"/>
      <c r="AG57" s="112"/>
    </row>
    <row r="58" spans="1:33" x14ac:dyDescent="0.25">
      <c r="A58" s="164" t="e">
        <f>#REF!</f>
        <v>#REF!</v>
      </c>
      <c r="B58" s="368" t="s">
        <v>26</v>
      </c>
      <c r="C58" s="369"/>
      <c r="D58" s="369"/>
      <c r="E58" s="369"/>
      <c r="F58" s="369"/>
      <c r="G58" s="369"/>
      <c r="H58" s="370"/>
      <c r="I58" s="370"/>
      <c r="J58" s="82" t="s">
        <v>8</v>
      </c>
      <c r="K58" s="83" t="s">
        <v>19</v>
      </c>
      <c r="L58" s="82" t="s">
        <v>8</v>
      </c>
      <c r="M58" s="83" t="s">
        <v>19</v>
      </c>
      <c r="N58" s="20" t="s">
        <v>8</v>
      </c>
      <c r="O58" s="12" t="s">
        <v>19</v>
      </c>
      <c r="P58" s="82" t="s">
        <v>8</v>
      </c>
      <c r="Q58" s="83" t="s">
        <v>19</v>
      </c>
      <c r="R58" s="82" t="s">
        <v>8</v>
      </c>
      <c r="S58" s="83" t="s">
        <v>19</v>
      </c>
      <c r="T58" s="134"/>
      <c r="U58" s="20" t="s">
        <v>8</v>
      </c>
      <c r="V58" s="15" t="s">
        <v>19</v>
      </c>
      <c r="W58" s="82" t="s">
        <v>8</v>
      </c>
      <c r="X58" s="83" t="s">
        <v>19</v>
      </c>
      <c r="Y58" s="82" t="s">
        <v>8</v>
      </c>
      <c r="Z58" s="83" t="s">
        <v>19</v>
      </c>
      <c r="AA58" s="20" t="s">
        <v>8</v>
      </c>
      <c r="AB58" s="15" t="s">
        <v>19</v>
      </c>
      <c r="AC58" s="31"/>
      <c r="AD58" s="111"/>
      <c r="AE58" s="112"/>
      <c r="AF58" s="111"/>
      <c r="AG58" s="112"/>
    </row>
    <row r="59" spans="1:33" x14ac:dyDescent="0.25">
      <c r="A59" s="164" t="e">
        <f>#REF!</f>
        <v>#REF!</v>
      </c>
      <c r="B59" s="368" t="s">
        <v>27</v>
      </c>
      <c r="C59" s="369"/>
      <c r="D59" s="369"/>
      <c r="E59" s="369"/>
      <c r="F59" s="369"/>
      <c r="G59" s="369"/>
      <c r="H59" s="369"/>
      <c r="I59" s="369"/>
      <c r="J59" s="82" t="s">
        <v>8</v>
      </c>
      <c r="K59" s="83" t="s">
        <v>19</v>
      </c>
      <c r="L59" s="82" t="s">
        <v>8</v>
      </c>
      <c r="M59" s="83" t="s">
        <v>19</v>
      </c>
      <c r="N59" s="20" t="s">
        <v>8</v>
      </c>
      <c r="O59" s="12" t="s">
        <v>19</v>
      </c>
      <c r="P59" s="82" t="s">
        <v>8</v>
      </c>
      <c r="Q59" s="83" t="s">
        <v>19</v>
      </c>
      <c r="R59" s="82" t="s">
        <v>8</v>
      </c>
      <c r="S59" s="83" t="s">
        <v>19</v>
      </c>
      <c r="T59" s="134"/>
      <c r="U59" s="20" t="s">
        <v>8</v>
      </c>
      <c r="V59" s="15" t="s">
        <v>19</v>
      </c>
      <c r="W59" s="82" t="s">
        <v>8</v>
      </c>
      <c r="X59" s="83" t="s">
        <v>19</v>
      </c>
      <c r="Y59" s="82" t="s">
        <v>8</v>
      </c>
      <c r="Z59" s="83" t="s">
        <v>19</v>
      </c>
      <c r="AA59" s="20" t="s">
        <v>8</v>
      </c>
      <c r="AB59" s="15" t="s">
        <v>19</v>
      </c>
      <c r="AC59" s="31"/>
      <c r="AD59" s="111"/>
      <c r="AE59" s="112"/>
      <c r="AF59" s="111"/>
      <c r="AG59" s="112"/>
    </row>
    <row r="60" spans="1:33" x14ac:dyDescent="0.25">
      <c r="A60" s="164" t="e">
        <f>#REF!</f>
        <v>#REF!</v>
      </c>
      <c r="B60" s="395" t="s">
        <v>28</v>
      </c>
      <c r="C60" s="396"/>
      <c r="D60" s="396"/>
      <c r="E60" s="396"/>
      <c r="F60" s="396"/>
      <c r="G60" s="396"/>
      <c r="H60" s="396"/>
      <c r="I60" s="396"/>
      <c r="J60" s="82" t="s">
        <v>8</v>
      </c>
      <c r="K60" s="83" t="s">
        <v>19</v>
      </c>
      <c r="L60" s="82" t="s">
        <v>8</v>
      </c>
      <c r="M60" s="83" t="s">
        <v>19</v>
      </c>
      <c r="N60" s="20" t="s">
        <v>8</v>
      </c>
      <c r="O60" s="12" t="s">
        <v>19</v>
      </c>
      <c r="P60" s="82" t="s">
        <v>8</v>
      </c>
      <c r="Q60" s="83" t="s">
        <v>19</v>
      </c>
      <c r="R60" s="82" t="s">
        <v>8</v>
      </c>
      <c r="S60" s="83" t="s">
        <v>19</v>
      </c>
      <c r="T60" s="134"/>
      <c r="U60" s="20" t="s">
        <v>8</v>
      </c>
      <c r="V60" s="15" t="s">
        <v>19</v>
      </c>
      <c r="W60" s="82" t="s">
        <v>8</v>
      </c>
      <c r="X60" s="83" t="s">
        <v>19</v>
      </c>
      <c r="Y60" s="82" t="s">
        <v>8</v>
      </c>
      <c r="Z60" s="83" t="s">
        <v>19</v>
      </c>
      <c r="AA60" s="20" t="s">
        <v>8</v>
      </c>
      <c r="AB60" s="15" t="s">
        <v>19</v>
      </c>
      <c r="AC60" s="31"/>
      <c r="AD60" s="111"/>
      <c r="AE60" s="112"/>
      <c r="AF60" s="111"/>
      <c r="AG60" s="112"/>
    </row>
    <row r="61" spans="1:33" x14ac:dyDescent="0.25">
      <c r="A61" s="164" t="e">
        <f>#REF!</f>
        <v>#REF!</v>
      </c>
      <c r="B61" s="368" t="s">
        <v>29</v>
      </c>
      <c r="C61" s="369"/>
      <c r="D61" s="369"/>
      <c r="E61" s="369"/>
      <c r="F61" s="369"/>
      <c r="G61" s="369"/>
      <c r="H61" s="369"/>
      <c r="I61" s="369"/>
      <c r="J61" s="82" t="s">
        <v>8</v>
      </c>
      <c r="K61" s="83" t="s">
        <v>19</v>
      </c>
      <c r="L61" s="82" t="s">
        <v>8</v>
      </c>
      <c r="M61" s="83" t="s">
        <v>19</v>
      </c>
      <c r="N61" s="20" t="s">
        <v>8</v>
      </c>
      <c r="O61" s="12" t="s">
        <v>19</v>
      </c>
      <c r="P61" s="82" t="s">
        <v>8</v>
      </c>
      <c r="Q61" s="83" t="s">
        <v>19</v>
      </c>
      <c r="R61" s="82" t="s">
        <v>8</v>
      </c>
      <c r="S61" s="83" t="s">
        <v>19</v>
      </c>
      <c r="T61" s="134"/>
      <c r="U61" s="20" t="s">
        <v>8</v>
      </c>
      <c r="V61" s="15" t="s">
        <v>19</v>
      </c>
      <c r="W61" s="82" t="s">
        <v>8</v>
      </c>
      <c r="X61" s="83" t="s">
        <v>19</v>
      </c>
      <c r="Y61" s="82" t="s">
        <v>8</v>
      </c>
      <c r="Z61" s="83" t="s">
        <v>19</v>
      </c>
      <c r="AA61" s="20" t="s">
        <v>8</v>
      </c>
      <c r="AB61" s="15" t="s">
        <v>19</v>
      </c>
      <c r="AC61" s="31"/>
      <c r="AD61" s="20" t="s">
        <v>8</v>
      </c>
      <c r="AE61" s="15" t="s">
        <v>19</v>
      </c>
      <c r="AF61" s="20" t="s">
        <v>8</v>
      </c>
      <c r="AG61" s="15" t="s">
        <v>19</v>
      </c>
    </row>
    <row r="62" spans="1:33" x14ac:dyDescent="0.25">
      <c r="A62" s="164" t="e">
        <f>#REF!</f>
        <v>#REF!</v>
      </c>
      <c r="B62" s="368" t="s">
        <v>30</v>
      </c>
      <c r="C62" s="369"/>
      <c r="D62" s="369"/>
      <c r="E62" s="369"/>
      <c r="F62" s="369"/>
      <c r="G62" s="369"/>
      <c r="H62" s="369"/>
      <c r="I62" s="369"/>
      <c r="J62" s="82" t="s">
        <v>8</v>
      </c>
      <c r="K62" s="83" t="s">
        <v>19</v>
      </c>
      <c r="L62" s="82" t="s">
        <v>8</v>
      </c>
      <c r="M62" s="83" t="s">
        <v>19</v>
      </c>
      <c r="N62" s="20" t="s">
        <v>8</v>
      </c>
      <c r="O62" s="12" t="s">
        <v>19</v>
      </c>
      <c r="P62" s="82" t="s">
        <v>8</v>
      </c>
      <c r="Q62" s="83" t="s">
        <v>19</v>
      </c>
      <c r="R62" s="82" t="s">
        <v>8</v>
      </c>
      <c r="S62" s="83" t="s">
        <v>19</v>
      </c>
      <c r="T62" s="134"/>
      <c r="U62" s="20" t="s">
        <v>8</v>
      </c>
      <c r="V62" s="15" t="s">
        <v>19</v>
      </c>
      <c r="W62" s="82" t="s">
        <v>8</v>
      </c>
      <c r="X62" s="83" t="s">
        <v>19</v>
      </c>
      <c r="Y62" s="82" t="s">
        <v>8</v>
      </c>
      <c r="Z62" s="83" t="s">
        <v>19</v>
      </c>
      <c r="AA62" s="20" t="s">
        <v>8</v>
      </c>
      <c r="AB62" s="15" t="s">
        <v>19</v>
      </c>
      <c r="AC62" s="31"/>
      <c r="AD62" s="20" t="s">
        <v>8</v>
      </c>
      <c r="AE62" s="15" t="s">
        <v>19</v>
      </c>
      <c r="AF62" s="20" t="s">
        <v>8</v>
      </c>
      <c r="AG62" s="15" t="s">
        <v>19</v>
      </c>
    </row>
    <row r="63" spans="1:33" x14ac:dyDescent="0.25">
      <c r="A63" s="164" t="e">
        <f>#REF!</f>
        <v>#REF!</v>
      </c>
      <c r="B63" s="368" t="s">
        <v>31</v>
      </c>
      <c r="C63" s="369"/>
      <c r="D63" s="369"/>
      <c r="E63" s="369"/>
      <c r="F63" s="369"/>
      <c r="G63" s="369"/>
      <c r="H63" s="369"/>
      <c r="I63" s="369"/>
      <c r="J63" s="82" t="s">
        <v>8</v>
      </c>
      <c r="K63" s="83" t="s">
        <v>19</v>
      </c>
      <c r="L63" s="82" t="s">
        <v>8</v>
      </c>
      <c r="M63" s="83" t="s">
        <v>19</v>
      </c>
      <c r="N63" s="20" t="s">
        <v>8</v>
      </c>
      <c r="O63" s="12" t="s">
        <v>19</v>
      </c>
      <c r="P63" s="82" t="s">
        <v>8</v>
      </c>
      <c r="Q63" s="83" t="s">
        <v>19</v>
      </c>
      <c r="R63" s="82" t="s">
        <v>8</v>
      </c>
      <c r="S63" s="83" t="s">
        <v>19</v>
      </c>
      <c r="T63" s="134"/>
      <c r="U63" s="20" t="s">
        <v>8</v>
      </c>
      <c r="V63" s="15" t="s">
        <v>19</v>
      </c>
      <c r="W63" s="82" t="s">
        <v>8</v>
      </c>
      <c r="X63" s="83" t="s">
        <v>19</v>
      </c>
      <c r="Y63" s="82" t="s">
        <v>8</v>
      </c>
      <c r="Z63" s="83" t="s">
        <v>19</v>
      </c>
      <c r="AA63" s="20" t="s">
        <v>8</v>
      </c>
      <c r="AB63" s="15" t="s">
        <v>19</v>
      </c>
      <c r="AC63" s="31"/>
      <c r="AD63" s="20" t="s">
        <v>8</v>
      </c>
      <c r="AE63" s="15" t="s">
        <v>19</v>
      </c>
      <c r="AF63" s="20" t="s">
        <v>8</v>
      </c>
      <c r="AG63" s="15" t="s">
        <v>19</v>
      </c>
    </row>
    <row r="64" spans="1:33" ht="15.75" thickBot="1" x14ac:dyDescent="0.3">
      <c r="A64" s="164" t="e">
        <f>#REF!</f>
        <v>#REF!</v>
      </c>
      <c r="B64" s="409" t="s">
        <v>32</v>
      </c>
      <c r="C64" s="405"/>
      <c r="D64" s="405"/>
      <c r="E64" s="405"/>
      <c r="F64" s="405"/>
      <c r="G64" s="405"/>
      <c r="H64" s="405"/>
      <c r="I64" s="405"/>
      <c r="J64" s="82" t="s">
        <v>8</v>
      </c>
      <c r="K64" s="83" t="s">
        <v>19</v>
      </c>
      <c r="L64" s="82" t="s">
        <v>8</v>
      </c>
      <c r="M64" s="83" t="s">
        <v>19</v>
      </c>
      <c r="N64" s="20" t="s">
        <v>8</v>
      </c>
      <c r="O64" s="12" t="s">
        <v>19</v>
      </c>
      <c r="P64" s="82" t="s">
        <v>8</v>
      </c>
      <c r="Q64" s="83" t="s">
        <v>19</v>
      </c>
      <c r="R64" s="82" t="s">
        <v>8</v>
      </c>
      <c r="S64" s="83" t="s">
        <v>19</v>
      </c>
      <c r="T64" s="134"/>
      <c r="U64" s="20" t="s">
        <v>8</v>
      </c>
      <c r="V64" s="15" t="s">
        <v>19</v>
      </c>
      <c r="W64" s="82" t="s">
        <v>8</v>
      </c>
      <c r="X64" s="83" t="s">
        <v>19</v>
      </c>
      <c r="Y64" s="82" t="s">
        <v>8</v>
      </c>
      <c r="Z64" s="83" t="s">
        <v>19</v>
      </c>
      <c r="AA64" s="20" t="s">
        <v>8</v>
      </c>
      <c r="AB64" s="15" t="s">
        <v>19</v>
      </c>
      <c r="AC64" s="31"/>
      <c r="AD64" s="20" t="s">
        <v>8</v>
      </c>
      <c r="AE64" s="15" t="s">
        <v>19</v>
      </c>
      <c r="AF64" s="20" t="s">
        <v>8</v>
      </c>
      <c r="AG64" s="15" t="s">
        <v>19</v>
      </c>
    </row>
    <row r="65" spans="1:33" s="32" customFormat="1" ht="16.5" thickBot="1" x14ac:dyDescent="0.3">
      <c r="A65" s="110" t="s">
        <v>82</v>
      </c>
      <c r="B65" s="386" t="s">
        <v>81</v>
      </c>
      <c r="C65" s="387"/>
      <c r="D65" s="387"/>
      <c r="E65" s="387"/>
      <c r="F65" s="387"/>
      <c r="G65" s="387"/>
      <c r="H65" s="387"/>
      <c r="I65" s="387"/>
      <c r="J65" s="113"/>
      <c r="K65" s="114"/>
      <c r="L65" s="113"/>
      <c r="M65" s="114"/>
      <c r="N65" s="111"/>
      <c r="O65" s="112"/>
      <c r="P65" s="113"/>
      <c r="Q65" s="114"/>
      <c r="R65" s="113"/>
      <c r="S65" s="114"/>
      <c r="T65" s="69"/>
      <c r="U65" s="111"/>
      <c r="V65" s="112"/>
      <c r="W65" s="113"/>
      <c r="X65" s="114"/>
      <c r="Y65" s="113"/>
      <c r="Z65" s="114"/>
      <c r="AA65" s="111"/>
      <c r="AB65" s="112"/>
      <c r="AC65" s="67"/>
      <c r="AD65" s="111"/>
      <c r="AE65" s="112"/>
      <c r="AF65" s="111"/>
      <c r="AG65" s="112"/>
    </row>
    <row r="66" spans="1:33" ht="15" customHeight="1" x14ac:dyDescent="0.25">
      <c r="A66" s="164" t="e">
        <f>#REF!</f>
        <v>#REF!</v>
      </c>
      <c r="B66" s="388" t="s">
        <v>33</v>
      </c>
      <c r="C66" s="370"/>
      <c r="D66" s="370"/>
      <c r="E66" s="370"/>
      <c r="F66" s="370"/>
      <c r="G66" s="370"/>
      <c r="H66" s="370"/>
      <c r="I66" s="370"/>
      <c r="J66" s="82" t="s">
        <v>8</v>
      </c>
      <c r="K66" s="83" t="s">
        <v>19</v>
      </c>
      <c r="L66" s="82" t="s">
        <v>8</v>
      </c>
      <c r="M66" s="83" t="s">
        <v>19</v>
      </c>
      <c r="N66" s="20" t="s">
        <v>8</v>
      </c>
      <c r="O66" s="12" t="s">
        <v>19</v>
      </c>
      <c r="P66" s="82" t="s">
        <v>8</v>
      </c>
      <c r="Q66" s="83" t="s">
        <v>19</v>
      </c>
      <c r="R66" s="82" t="s">
        <v>8</v>
      </c>
      <c r="S66" s="83" t="s">
        <v>19</v>
      </c>
      <c r="T66" s="134"/>
      <c r="U66" s="20" t="s">
        <v>8</v>
      </c>
      <c r="V66" s="15" t="s">
        <v>19</v>
      </c>
      <c r="W66" s="82" t="s">
        <v>8</v>
      </c>
      <c r="X66" s="83" t="s">
        <v>19</v>
      </c>
      <c r="Y66" s="82" t="s">
        <v>8</v>
      </c>
      <c r="Z66" s="83" t="s">
        <v>19</v>
      </c>
      <c r="AA66" s="20" t="s">
        <v>8</v>
      </c>
      <c r="AB66" s="15" t="s">
        <v>19</v>
      </c>
      <c r="AC66" s="31"/>
      <c r="AD66" s="20" t="s">
        <v>8</v>
      </c>
      <c r="AE66" s="15" t="s">
        <v>19</v>
      </c>
      <c r="AF66" s="20" t="s">
        <v>8</v>
      </c>
      <c r="AG66" s="15" t="s">
        <v>19</v>
      </c>
    </row>
    <row r="67" spans="1:33" ht="15" customHeight="1" x14ac:dyDescent="0.25">
      <c r="A67" s="164" t="e">
        <f>#REF!</f>
        <v>#REF!</v>
      </c>
      <c r="B67" s="368" t="s">
        <v>49</v>
      </c>
      <c r="C67" s="369"/>
      <c r="D67" s="369"/>
      <c r="E67" s="369"/>
      <c r="F67" s="369"/>
      <c r="G67" s="369"/>
      <c r="H67" s="369"/>
      <c r="I67" s="369"/>
      <c r="J67" s="82" t="s">
        <v>8</v>
      </c>
      <c r="K67" s="83" t="s">
        <v>19</v>
      </c>
      <c r="L67" s="82" t="s">
        <v>8</v>
      </c>
      <c r="M67" s="83" t="s">
        <v>19</v>
      </c>
      <c r="N67" s="20" t="s">
        <v>8</v>
      </c>
      <c r="O67" s="12" t="s">
        <v>19</v>
      </c>
      <c r="P67" s="82" t="s">
        <v>8</v>
      </c>
      <c r="Q67" s="83" t="s">
        <v>19</v>
      </c>
      <c r="R67" s="82" t="s">
        <v>8</v>
      </c>
      <c r="S67" s="83" t="s">
        <v>19</v>
      </c>
      <c r="T67" s="134"/>
      <c r="U67" s="20" t="s">
        <v>8</v>
      </c>
      <c r="V67" s="15" t="s">
        <v>19</v>
      </c>
      <c r="W67" s="82" t="s">
        <v>8</v>
      </c>
      <c r="X67" s="83" t="s">
        <v>19</v>
      </c>
      <c r="Y67" s="82" t="s">
        <v>8</v>
      </c>
      <c r="Z67" s="83" t="s">
        <v>19</v>
      </c>
      <c r="AA67" s="20" t="s">
        <v>8</v>
      </c>
      <c r="AB67" s="15" t="s">
        <v>19</v>
      </c>
      <c r="AC67" s="31"/>
      <c r="AD67" s="20" t="s">
        <v>8</v>
      </c>
      <c r="AE67" s="15" t="s">
        <v>19</v>
      </c>
      <c r="AF67" s="20" t="s">
        <v>8</v>
      </c>
      <c r="AG67" s="15" t="s">
        <v>19</v>
      </c>
    </row>
    <row r="68" spans="1:33" x14ac:dyDescent="0.25">
      <c r="A68" s="164" t="e">
        <f>#REF!</f>
        <v>#REF!</v>
      </c>
      <c r="B68" s="368" t="s">
        <v>50</v>
      </c>
      <c r="C68" s="369"/>
      <c r="D68" s="369"/>
      <c r="E68" s="369"/>
      <c r="F68" s="369"/>
      <c r="G68" s="369"/>
      <c r="H68" s="369"/>
      <c r="I68" s="369"/>
      <c r="J68" s="82" t="s">
        <v>8</v>
      </c>
      <c r="K68" s="83" t="s">
        <v>19</v>
      </c>
      <c r="L68" s="82" t="s">
        <v>8</v>
      </c>
      <c r="M68" s="83" t="s">
        <v>19</v>
      </c>
      <c r="N68" s="20" t="s">
        <v>8</v>
      </c>
      <c r="O68" s="12" t="s">
        <v>19</v>
      </c>
      <c r="P68" s="82" t="s">
        <v>8</v>
      </c>
      <c r="Q68" s="83" t="s">
        <v>19</v>
      </c>
      <c r="R68" s="82" t="s">
        <v>8</v>
      </c>
      <c r="S68" s="83" t="s">
        <v>19</v>
      </c>
      <c r="T68" s="134"/>
      <c r="U68" s="20" t="s">
        <v>8</v>
      </c>
      <c r="V68" s="15" t="s">
        <v>19</v>
      </c>
      <c r="W68" s="82" t="s">
        <v>8</v>
      </c>
      <c r="X68" s="83" t="s">
        <v>19</v>
      </c>
      <c r="Y68" s="82" t="s">
        <v>8</v>
      </c>
      <c r="Z68" s="83" t="s">
        <v>19</v>
      </c>
      <c r="AA68" s="20" t="s">
        <v>8</v>
      </c>
      <c r="AB68" s="15" t="s">
        <v>19</v>
      </c>
      <c r="AC68" s="31"/>
      <c r="AD68" s="21"/>
      <c r="AE68" s="14"/>
      <c r="AF68" s="21"/>
      <c r="AG68" s="14"/>
    </row>
    <row r="69" spans="1:33" ht="15.75" thickBot="1" x14ac:dyDescent="0.3">
      <c r="A69" s="169" t="e">
        <f>#REF!</f>
        <v>#REF!</v>
      </c>
      <c r="B69" s="475" t="s">
        <v>51</v>
      </c>
      <c r="C69" s="476"/>
      <c r="D69" s="476"/>
      <c r="E69" s="476"/>
      <c r="F69" s="476"/>
      <c r="G69" s="476"/>
      <c r="H69" s="476"/>
      <c r="I69" s="476"/>
      <c r="J69" s="89" t="s">
        <v>8</v>
      </c>
      <c r="K69" s="92" t="s">
        <v>19</v>
      </c>
      <c r="L69" s="89" t="s">
        <v>8</v>
      </c>
      <c r="M69" s="92" t="s">
        <v>19</v>
      </c>
      <c r="N69" s="27" t="s">
        <v>8</v>
      </c>
      <c r="O69" s="28" t="s">
        <v>19</v>
      </c>
      <c r="P69" s="89" t="s">
        <v>8</v>
      </c>
      <c r="Q69" s="92" t="s">
        <v>19</v>
      </c>
      <c r="R69" s="89" t="s">
        <v>8</v>
      </c>
      <c r="S69" s="92" t="s">
        <v>19</v>
      </c>
      <c r="T69" s="170"/>
      <c r="U69" s="27" t="s">
        <v>8</v>
      </c>
      <c r="V69" s="29" t="s">
        <v>19</v>
      </c>
      <c r="W69" s="89" t="s">
        <v>8</v>
      </c>
      <c r="X69" s="92" t="s">
        <v>19</v>
      </c>
      <c r="Y69" s="89" t="s">
        <v>8</v>
      </c>
      <c r="Z69" s="92" t="s">
        <v>19</v>
      </c>
      <c r="AA69" s="27" t="s">
        <v>8</v>
      </c>
      <c r="AB69" s="29" t="s">
        <v>19</v>
      </c>
      <c r="AC69" s="171"/>
      <c r="AD69" s="27" t="s">
        <v>8</v>
      </c>
      <c r="AE69" s="29" t="s">
        <v>19</v>
      </c>
      <c r="AF69" s="27" t="s">
        <v>8</v>
      </c>
      <c r="AG69" s="29" t="s">
        <v>19</v>
      </c>
    </row>
    <row r="70" spans="1:33" s="32" customFormat="1" x14ac:dyDescent="0.25">
      <c r="B70" s="23"/>
      <c r="C70" s="23"/>
      <c r="D70" s="23"/>
      <c r="E70" s="23"/>
      <c r="F70" s="23"/>
      <c r="G70" s="23"/>
      <c r="H70" s="23"/>
      <c r="I70" s="23"/>
      <c r="J70" s="31"/>
      <c r="K70" s="31"/>
      <c r="L70" s="31"/>
      <c r="M70" s="31"/>
      <c r="N70" s="31"/>
      <c r="O70" s="31"/>
      <c r="P70" s="31"/>
      <c r="Q70" s="31"/>
      <c r="R70" s="31"/>
      <c r="S70" s="31"/>
      <c r="U70" s="31"/>
      <c r="V70" s="31"/>
      <c r="AC70" s="69"/>
      <c r="AD70" s="3"/>
      <c r="AE70" s="3"/>
    </row>
    <row r="71" spans="1:33" x14ac:dyDescent="0.25">
      <c r="B71" s="4" t="s">
        <v>8</v>
      </c>
      <c r="C71" s="8" t="s">
        <v>46</v>
      </c>
      <c r="D71" s="8"/>
    </row>
    <row r="72" spans="1:33" x14ac:dyDescent="0.25">
      <c r="B72" s="5" t="s">
        <v>19</v>
      </c>
      <c r="C72" s="8" t="s">
        <v>55</v>
      </c>
      <c r="D72" s="8"/>
    </row>
    <row r="73" spans="1:33" ht="15" customHeight="1" x14ac:dyDescent="0.25">
      <c r="B73" s="45" t="s">
        <v>88</v>
      </c>
      <c r="C73" s="371" t="s">
        <v>86</v>
      </c>
      <c r="D73" s="371"/>
      <c r="E73" s="371"/>
      <c r="F73" s="371"/>
      <c r="G73" s="371"/>
      <c r="H73" s="371"/>
      <c r="I73" s="371"/>
      <c r="J73" s="371"/>
      <c r="K73" s="46"/>
    </row>
    <row r="74" spans="1:33" x14ac:dyDescent="0.25">
      <c r="B74" s="24"/>
      <c r="C74" s="371"/>
      <c r="D74" s="371"/>
      <c r="E74" s="371"/>
      <c r="F74" s="371"/>
      <c r="G74" s="371"/>
      <c r="H74" s="371"/>
      <c r="I74" s="371"/>
      <c r="J74" s="371"/>
      <c r="K74" s="46"/>
    </row>
    <row r="75" spans="1:33" x14ac:dyDescent="0.25">
      <c r="B75" s="24"/>
      <c r="C75" s="371"/>
      <c r="D75" s="371"/>
      <c r="E75" s="371"/>
      <c r="F75" s="371"/>
      <c r="G75" s="371"/>
      <c r="H75" s="371"/>
      <c r="I75" s="371"/>
      <c r="J75" s="371"/>
      <c r="K75" s="46"/>
    </row>
    <row r="104" spans="2:31" x14ac:dyDescent="0.25">
      <c r="B104" s="7"/>
      <c r="C104" s="7"/>
      <c r="D104" s="7"/>
      <c r="E104" s="7"/>
      <c r="F104" s="8"/>
      <c r="G104" s="8"/>
      <c r="H104"/>
      <c r="I104"/>
      <c r="J104"/>
      <c r="K104"/>
      <c r="L104"/>
      <c r="M104"/>
      <c r="N104"/>
      <c r="O104"/>
      <c r="P104"/>
      <c r="Q104"/>
      <c r="R104"/>
      <c r="S104"/>
      <c r="U104"/>
      <c r="V104"/>
    </row>
    <row r="105" spans="2:31" x14ac:dyDescent="0.25">
      <c r="F105" s="8"/>
      <c r="G105" s="8"/>
      <c r="H105"/>
      <c r="I105"/>
      <c r="J105"/>
      <c r="K105"/>
      <c r="L105"/>
      <c r="M105"/>
      <c r="N105"/>
      <c r="O105"/>
      <c r="P105"/>
      <c r="Q105"/>
      <c r="R105"/>
      <c r="S105"/>
      <c r="U105"/>
      <c r="V105"/>
    </row>
    <row r="109" spans="2:31" x14ac:dyDescent="0.25">
      <c r="AD109"/>
      <c r="AE109"/>
    </row>
    <row r="110" spans="2:31" x14ac:dyDescent="0.25">
      <c r="AD110"/>
      <c r="AE110"/>
    </row>
  </sheetData>
  <mergeCells count="84">
    <mergeCell ref="C73:J75"/>
    <mergeCell ref="W10:X10"/>
    <mergeCell ref="A9:I9"/>
    <mergeCell ref="A10:I10"/>
    <mergeCell ref="P10:Q10"/>
    <mergeCell ref="R10:S10"/>
    <mergeCell ref="H15:I15"/>
    <mergeCell ref="B27:I27"/>
    <mergeCell ref="B17:I17"/>
    <mergeCell ref="B22:I22"/>
    <mergeCell ref="B42:G42"/>
    <mergeCell ref="B43:G43"/>
    <mergeCell ref="B32:G32"/>
    <mergeCell ref="B33:G33"/>
    <mergeCell ref="B28:I28"/>
    <mergeCell ref="H14:I14"/>
    <mergeCell ref="B31:G31"/>
    <mergeCell ref="J1:S2"/>
    <mergeCell ref="A3:I3"/>
    <mergeCell ref="A4:F4"/>
    <mergeCell ref="G4:H4"/>
    <mergeCell ref="A5:I5"/>
    <mergeCell ref="B18:I18"/>
    <mergeCell ref="B19:I19"/>
    <mergeCell ref="B20:I20"/>
    <mergeCell ref="B21:I21"/>
    <mergeCell ref="B29:I29"/>
    <mergeCell ref="B30:I30"/>
    <mergeCell ref="B23:G23"/>
    <mergeCell ref="B24:F24"/>
    <mergeCell ref="G24:H24"/>
    <mergeCell ref="B25:I25"/>
    <mergeCell ref="B26:I26"/>
    <mergeCell ref="B56:I56"/>
    <mergeCell ref="B57:G57"/>
    <mergeCell ref="H57:I57"/>
    <mergeCell ref="B51:F51"/>
    <mergeCell ref="B55:I55"/>
    <mergeCell ref="B54:I54"/>
    <mergeCell ref="J10:K10"/>
    <mergeCell ref="B16:I16"/>
    <mergeCell ref="B11:I11"/>
    <mergeCell ref="A6:I6"/>
    <mergeCell ref="A7:I7"/>
    <mergeCell ref="A8:I8"/>
    <mergeCell ref="B52:I52"/>
    <mergeCell ref="B53:G53"/>
    <mergeCell ref="B34:G34"/>
    <mergeCell ref="B35:G35"/>
    <mergeCell ref="B40:G40"/>
    <mergeCell ref="B41:G41"/>
    <mergeCell ref="B50:F50"/>
    <mergeCell ref="B39:F39"/>
    <mergeCell ref="G39:H39"/>
    <mergeCell ref="B44:I44"/>
    <mergeCell ref="B38:I38"/>
    <mergeCell ref="B36:G36"/>
    <mergeCell ref="B37:I37"/>
    <mergeCell ref="B12:I12"/>
    <mergeCell ref="B13:I13"/>
    <mergeCell ref="B14:G14"/>
    <mergeCell ref="B65:I65"/>
    <mergeCell ref="AF1:AG2"/>
    <mergeCell ref="U1:AB2"/>
    <mergeCell ref="AD1:AE2"/>
    <mergeCell ref="B64:I64"/>
    <mergeCell ref="B45:I45"/>
    <mergeCell ref="B46:G46"/>
    <mergeCell ref="B47:I47"/>
    <mergeCell ref="B48:I48"/>
    <mergeCell ref="B49:I49"/>
    <mergeCell ref="B15:G15"/>
    <mergeCell ref="L10:M10"/>
    <mergeCell ref="Y10:Z10"/>
    <mergeCell ref="B66:I66"/>
    <mergeCell ref="B67:I67"/>
    <mergeCell ref="B68:I68"/>
    <mergeCell ref="B69:I69"/>
    <mergeCell ref="B58:I58"/>
    <mergeCell ref="B59:I59"/>
    <mergeCell ref="B60:I60"/>
    <mergeCell ref="B61:I61"/>
    <mergeCell ref="B62:I62"/>
    <mergeCell ref="B63:I63"/>
  </mergeCells>
  <phoneticPr fontId="0" type="noConversion"/>
  <conditionalFormatting sqref="O68">
    <cfRule type="expression" dxfId="7" priority="9">
      <formula>#REF!=0</formula>
    </cfRule>
  </conditionalFormatting>
  <conditionalFormatting sqref="S68">
    <cfRule type="expression" dxfId="6" priority="8">
      <formula>#REF!=0</formula>
    </cfRule>
  </conditionalFormatting>
  <conditionalFormatting sqref="X68">
    <cfRule type="expression" dxfId="5" priority="7">
      <formula>#REF!=0</formula>
    </cfRule>
  </conditionalFormatting>
  <conditionalFormatting sqref="Z68">
    <cfRule type="expression" dxfId="4" priority="1">
      <formula>#REF!=0</formula>
    </cfRule>
  </conditionalFormatting>
  <pageMargins left="0.7" right="0.7" top="0.75" bottom="0.75" header="0.3" footer="0.3"/>
  <pageSetup paperSize="9" scale="5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E110"/>
  <sheetViews>
    <sheetView showGridLines="0" topLeftCell="A28" zoomScale="70" zoomScaleNormal="70" workbookViewId="0">
      <selection activeCell="L48" sqref="L48"/>
    </sheetView>
  </sheetViews>
  <sheetFormatPr defaultColWidth="8.85546875" defaultRowHeight="15" x14ac:dyDescent="0.25"/>
  <cols>
    <col min="1" max="1" width="5.28515625" customWidth="1"/>
    <col min="2" max="5" width="11" style="6" customWidth="1"/>
    <col min="6" max="7" width="9.42578125" style="6" customWidth="1"/>
    <col min="8" max="8" width="9.42578125" style="3" customWidth="1"/>
    <col min="9" max="9" width="9.42578125" style="6" customWidth="1"/>
    <col min="10" max="10" width="12.7109375" style="3" hidden="1" customWidth="1"/>
    <col min="11" max="11" width="4.7109375" style="3" hidden="1" customWidth="1"/>
    <col min="12" max="12" width="12.7109375" style="3" customWidth="1"/>
    <col min="13" max="13" width="4.28515625" style="3" customWidth="1"/>
    <col min="14" max="14" width="12.7109375" style="3" customWidth="1"/>
    <col min="15" max="15" width="4.28515625" style="3" customWidth="1"/>
    <col min="16" max="16" width="12.7109375" style="3" customWidth="1"/>
    <col min="17" max="17" width="4.28515625" style="3" customWidth="1"/>
    <col min="18" max="18" width="12.7109375" style="3" customWidth="1"/>
    <col min="19" max="19" width="4.28515625" style="3" customWidth="1"/>
    <col min="20" max="20" width="1.7109375" customWidth="1"/>
    <col min="21" max="21" width="12.7109375" style="3" customWidth="1"/>
    <col min="22" max="22" width="4.28515625" style="3" customWidth="1"/>
    <col min="23" max="23" width="12.7109375" customWidth="1"/>
    <col min="24" max="24" width="4.28515625" customWidth="1"/>
    <col min="25" max="25" width="12.7109375" customWidth="1"/>
    <col min="26" max="26" width="4.28515625" customWidth="1"/>
    <col min="27" max="27" width="12.7109375" customWidth="1"/>
    <col min="28" max="28" width="4.28515625" customWidth="1"/>
    <col min="29" max="29" width="1.7109375" style="69" customWidth="1"/>
    <col min="30" max="30" width="12.7109375" style="3" customWidth="1"/>
    <col min="31" max="31" width="4.28515625" style="3" customWidth="1"/>
  </cols>
  <sheetData>
    <row r="1" spans="1:31" x14ac:dyDescent="0.25">
      <c r="J1" s="373" t="s">
        <v>106</v>
      </c>
      <c r="K1" s="374"/>
      <c r="L1" s="375"/>
      <c r="M1" s="375"/>
      <c r="N1" s="375"/>
      <c r="O1" s="375"/>
      <c r="P1" s="375"/>
      <c r="Q1" s="375"/>
      <c r="R1" s="375"/>
      <c r="S1" s="376"/>
      <c r="U1" s="373" t="s">
        <v>107</v>
      </c>
      <c r="V1" s="374"/>
      <c r="W1" s="380"/>
      <c r="X1" s="380"/>
      <c r="Y1" s="380"/>
      <c r="Z1" s="380"/>
      <c r="AA1" s="380"/>
      <c r="AB1" s="473"/>
      <c r="AD1" s="373" t="s">
        <v>104</v>
      </c>
      <c r="AE1" s="376"/>
    </row>
    <row r="2" spans="1:31" ht="15.75" thickBot="1" x14ac:dyDescent="0.3">
      <c r="J2" s="377"/>
      <c r="K2" s="378"/>
      <c r="L2" s="378"/>
      <c r="M2" s="378"/>
      <c r="N2" s="378"/>
      <c r="O2" s="378"/>
      <c r="P2" s="378"/>
      <c r="Q2" s="378"/>
      <c r="R2" s="378"/>
      <c r="S2" s="379"/>
      <c r="U2" s="377"/>
      <c r="V2" s="378"/>
      <c r="W2" s="383"/>
      <c r="X2" s="383"/>
      <c r="Y2" s="383"/>
      <c r="Z2" s="383"/>
      <c r="AA2" s="383"/>
      <c r="AB2" s="474"/>
      <c r="AD2" s="377"/>
      <c r="AE2" s="379"/>
    </row>
    <row r="3" spans="1:31" s="2" customFormat="1" ht="15" customHeight="1" thickBot="1" x14ac:dyDescent="0.3">
      <c r="A3" s="424" t="s">
        <v>93</v>
      </c>
      <c r="B3" s="425"/>
      <c r="C3" s="425"/>
      <c r="D3" s="425"/>
      <c r="E3" s="425"/>
      <c r="F3" s="425"/>
      <c r="G3" s="426"/>
      <c r="H3" s="426"/>
      <c r="I3" s="426"/>
      <c r="J3" s="73">
        <v>1</v>
      </c>
      <c r="K3" s="74" t="s">
        <v>9</v>
      </c>
      <c r="L3" s="73" t="e">
        <f>#REF!</f>
        <v>#REF!</v>
      </c>
      <c r="M3" s="74" t="s">
        <v>9</v>
      </c>
      <c r="N3" s="73" t="e">
        <f>#REF!</f>
        <v>#REF!</v>
      </c>
      <c r="O3" s="74" t="s">
        <v>9</v>
      </c>
      <c r="P3" s="73" t="e">
        <f>#REF!</f>
        <v>#REF!</v>
      </c>
      <c r="Q3" s="74" t="s">
        <v>9</v>
      </c>
      <c r="R3" s="73" t="e">
        <f>#REF!</f>
        <v>#REF!</v>
      </c>
      <c r="S3" s="74" t="s">
        <v>9</v>
      </c>
      <c r="U3" s="73" t="e">
        <f>#REF!</f>
        <v>#REF!</v>
      </c>
      <c r="V3" s="74" t="s">
        <v>9</v>
      </c>
      <c r="W3" s="73" t="e">
        <f>#REF!</f>
        <v>#REF!</v>
      </c>
      <c r="X3" s="74" t="s">
        <v>9</v>
      </c>
      <c r="Y3" s="73" t="e">
        <f>#REF!</f>
        <v>#REF!</v>
      </c>
      <c r="Z3" s="74" t="s">
        <v>9</v>
      </c>
      <c r="AA3" s="18" t="e">
        <f>#REF!</f>
        <v>#REF!</v>
      </c>
      <c r="AB3" s="11" t="s">
        <v>9</v>
      </c>
      <c r="AC3" s="67"/>
      <c r="AD3" s="73" t="e">
        <f>#REF!</f>
        <v>#REF!</v>
      </c>
      <c r="AE3" s="74" t="s">
        <v>9</v>
      </c>
    </row>
    <row r="4" spans="1:31" ht="15" customHeight="1" thickBot="1" x14ac:dyDescent="0.3">
      <c r="A4" s="368" t="s">
        <v>85</v>
      </c>
      <c r="B4" s="401"/>
      <c r="C4" s="401"/>
      <c r="D4" s="401"/>
      <c r="E4" s="401"/>
      <c r="F4" s="401"/>
      <c r="G4" s="427" t="s">
        <v>108</v>
      </c>
      <c r="H4" s="428"/>
      <c r="I4" s="175">
        <f>K4+M4+O4+Q4+S4+V4+X4+Z4+AB4+AE4</f>
        <v>1</v>
      </c>
      <c r="J4" s="75" t="s">
        <v>1</v>
      </c>
      <c r="K4" s="101"/>
      <c r="L4" s="75" t="s">
        <v>1</v>
      </c>
      <c r="M4" s="150"/>
      <c r="N4" s="75" t="s">
        <v>1</v>
      </c>
      <c r="O4" s="150"/>
      <c r="P4" s="75" t="s">
        <v>1</v>
      </c>
      <c r="Q4" s="150"/>
      <c r="R4" s="75" t="s">
        <v>3</v>
      </c>
      <c r="S4" s="150"/>
      <c r="U4" s="75" t="s">
        <v>1</v>
      </c>
      <c r="V4" s="150"/>
      <c r="W4" s="75" t="s">
        <v>1</v>
      </c>
      <c r="X4" s="150"/>
      <c r="Y4" s="174" t="s">
        <v>1</v>
      </c>
      <c r="Z4" s="150"/>
      <c r="AA4" s="18" t="s">
        <v>1</v>
      </c>
      <c r="AB4" s="43">
        <v>1</v>
      </c>
      <c r="AC4" s="67"/>
      <c r="AD4" s="75" t="s">
        <v>104</v>
      </c>
      <c r="AE4" s="150"/>
    </row>
    <row r="5" spans="1:31" x14ac:dyDescent="0.25">
      <c r="A5" s="429" t="s">
        <v>0</v>
      </c>
      <c r="B5" s="401"/>
      <c r="C5" s="401"/>
      <c r="D5" s="401"/>
      <c r="E5" s="401"/>
      <c r="F5" s="401"/>
      <c r="G5" s="400"/>
      <c r="H5" s="400"/>
      <c r="I5" s="400"/>
      <c r="J5" s="75" t="s">
        <v>84</v>
      </c>
      <c r="K5" s="77"/>
      <c r="L5" s="75" t="s">
        <v>4</v>
      </c>
      <c r="M5" s="77"/>
      <c r="N5" s="75" t="s">
        <v>4</v>
      </c>
      <c r="O5" s="77"/>
      <c r="P5" s="75" t="s">
        <v>6</v>
      </c>
      <c r="Q5" s="77"/>
      <c r="R5" s="75" t="s">
        <v>7</v>
      </c>
      <c r="S5" s="77"/>
      <c r="U5" s="75" t="s">
        <v>102</v>
      </c>
      <c r="V5" s="77"/>
      <c r="W5" s="75" t="s">
        <v>103</v>
      </c>
      <c r="X5" s="77"/>
      <c r="Y5" s="75" t="s">
        <v>4</v>
      </c>
      <c r="Z5" s="77"/>
      <c r="AA5" s="18" t="s">
        <v>4</v>
      </c>
      <c r="AB5" s="14"/>
      <c r="AC5" s="67"/>
      <c r="AD5" s="75" t="s">
        <v>4</v>
      </c>
      <c r="AE5" s="77"/>
    </row>
    <row r="6" spans="1:31" x14ac:dyDescent="0.25">
      <c r="A6" s="429" t="s">
        <v>97</v>
      </c>
      <c r="B6" s="401"/>
      <c r="C6" s="401"/>
      <c r="D6" s="401"/>
      <c r="E6" s="401"/>
      <c r="F6" s="401"/>
      <c r="G6" s="401"/>
      <c r="H6" s="401"/>
      <c r="I6" s="401"/>
      <c r="J6" s="75" t="s">
        <v>2</v>
      </c>
      <c r="K6" s="77"/>
      <c r="L6" s="75" t="s">
        <v>2</v>
      </c>
      <c r="M6" s="77"/>
      <c r="N6" s="75" t="s">
        <v>2</v>
      </c>
      <c r="O6" s="77"/>
      <c r="P6" s="75" t="s">
        <v>2</v>
      </c>
      <c r="Q6" s="77"/>
      <c r="R6" s="75" t="s">
        <v>2</v>
      </c>
      <c r="S6" s="77"/>
      <c r="U6" s="75" t="s">
        <v>5</v>
      </c>
      <c r="V6" s="77"/>
      <c r="W6" s="75" t="s">
        <v>5</v>
      </c>
      <c r="X6" s="77"/>
      <c r="Y6" s="75" t="s">
        <v>5</v>
      </c>
      <c r="Z6" s="77"/>
      <c r="AA6" s="30" t="s">
        <v>5</v>
      </c>
      <c r="AB6" s="14"/>
      <c r="AC6" s="67"/>
      <c r="AD6" s="75" t="s">
        <v>2</v>
      </c>
      <c r="AE6" s="77"/>
    </row>
    <row r="7" spans="1:31" x14ac:dyDescent="0.25">
      <c r="A7" s="402" t="s">
        <v>95</v>
      </c>
      <c r="B7" s="437"/>
      <c r="C7" s="437"/>
      <c r="D7" s="437"/>
      <c r="E7" s="437"/>
      <c r="F7" s="437"/>
      <c r="G7" s="437"/>
      <c r="H7" s="437"/>
      <c r="I7" s="437"/>
      <c r="J7" s="91" t="e">
        <f>#REF!</f>
        <v>#REF!</v>
      </c>
      <c r="K7" s="77"/>
      <c r="L7" s="78" t="e">
        <f>#REF!</f>
        <v>#REF!</v>
      </c>
      <c r="M7" s="77"/>
      <c r="N7" s="78" t="e">
        <f>#REF!</f>
        <v>#REF!</v>
      </c>
      <c r="O7" s="77"/>
      <c r="P7" s="91" t="e">
        <f>#REF!</f>
        <v>#REF!</v>
      </c>
      <c r="Q7" s="77"/>
      <c r="R7" s="91" t="e">
        <f>#REF!</f>
        <v>#REF!</v>
      </c>
      <c r="S7" s="77"/>
      <c r="U7" s="91">
        <v>25</v>
      </c>
      <c r="V7" s="77"/>
      <c r="W7" s="91">
        <v>30</v>
      </c>
      <c r="X7" s="77"/>
      <c r="Y7" s="91">
        <v>40</v>
      </c>
      <c r="Z7" s="77"/>
      <c r="AA7" s="53">
        <v>60</v>
      </c>
      <c r="AB7" s="14"/>
      <c r="AC7" s="67"/>
      <c r="AD7" s="75">
        <v>40</v>
      </c>
      <c r="AE7" s="94"/>
    </row>
    <row r="8" spans="1:31" ht="15.75" customHeight="1" x14ac:dyDescent="0.25">
      <c r="A8" s="457" t="s">
        <v>96</v>
      </c>
      <c r="B8" s="458"/>
      <c r="C8" s="458"/>
      <c r="D8" s="458"/>
      <c r="E8" s="458"/>
      <c r="F8" s="458"/>
      <c r="G8" s="458"/>
      <c r="H8" s="458"/>
      <c r="I8" s="458"/>
      <c r="J8" s="75" t="s">
        <v>89</v>
      </c>
      <c r="K8" s="94"/>
      <c r="L8" s="75" t="s">
        <v>89</v>
      </c>
      <c r="M8" s="94"/>
      <c r="N8" s="75" t="s">
        <v>89</v>
      </c>
      <c r="O8" s="94"/>
      <c r="P8" s="75" t="s">
        <v>89</v>
      </c>
      <c r="Q8" s="94"/>
      <c r="R8" s="75" t="s">
        <v>89</v>
      </c>
      <c r="S8" s="94"/>
      <c r="U8" s="75">
        <v>25</v>
      </c>
      <c r="V8" s="94"/>
      <c r="W8" s="75">
        <v>30</v>
      </c>
      <c r="X8" s="94"/>
      <c r="Y8" s="75">
        <v>40</v>
      </c>
      <c r="Z8" s="94"/>
      <c r="AA8" s="130">
        <v>60</v>
      </c>
      <c r="AB8" s="71"/>
      <c r="AC8" s="67"/>
      <c r="AD8" s="75" t="s">
        <v>89</v>
      </c>
      <c r="AE8" s="76"/>
    </row>
    <row r="9" spans="1:31" ht="15.75" customHeight="1" thickBot="1" x14ac:dyDescent="0.3">
      <c r="A9" s="450" t="s">
        <v>109</v>
      </c>
      <c r="B9" s="451"/>
      <c r="C9" s="451"/>
      <c r="D9" s="451"/>
      <c r="E9" s="451"/>
      <c r="F9" s="451"/>
      <c r="G9" s="451"/>
      <c r="H9" s="451"/>
      <c r="I9" s="451"/>
      <c r="J9" s="448"/>
      <c r="K9" s="449"/>
      <c r="L9" s="448"/>
      <c r="M9" s="449"/>
      <c r="N9" s="448"/>
      <c r="O9" s="449"/>
      <c r="P9" s="448"/>
      <c r="Q9" s="449"/>
      <c r="R9" s="448"/>
      <c r="S9" s="449"/>
      <c r="U9" s="448"/>
      <c r="V9" s="449"/>
      <c r="W9" s="448"/>
      <c r="X9" s="449"/>
      <c r="Y9" s="448"/>
      <c r="Z9" s="449"/>
      <c r="AA9" s="128">
        <v>42565</v>
      </c>
      <c r="AB9" s="129">
        <v>1</v>
      </c>
      <c r="AC9" s="67"/>
      <c r="AD9" s="448"/>
      <c r="AE9" s="449"/>
    </row>
    <row r="10" spans="1:31" s="32" customFormat="1" ht="16.5" thickBot="1" x14ac:dyDescent="0.3">
      <c r="A10" s="110" t="s">
        <v>69</v>
      </c>
      <c r="B10" s="386" t="s">
        <v>73</v>
      </c>
      <c r="C10" s="387"/>
      <c r="D10" s="387"/>
      <c r="E10" s="387"/>
      <c r="F10" s="387"/>
      <c r="G10" s="387"/>
      <c r="H10" s="387"/>
      <c r="I10" s="387"/>
      <c r="J10" s="113"/>
      <c r="K10" s="114"/>
      <c r="L10" s="113"/>
      <c r="M10" s="114"/>
      <c r="N10" s="113"/>
      <c r="O10" s="114"/>
      <c r="P10" s="113"/>
      <c r="Q10" s="114"/>
      <c r="R10" s="113"/>
      <c r="S10" s="114"/>
      <c r="U10" s="113"/>
      <c r="V10" s="114"/>
      <c r="W10" s="113"/>
      <c r="X10" s="114"/>
      <c r="Y10" s="113"/>
      <c r="Z10" s="114"/>
      <c r="AA10" s="111"/>
      <c r="AB10" s="112"/>
      <c r="AC10" s="67"/>
      <c r="AD10" s="113"/>
      <c r="AE10" s="114"/>
    </row>
    <row r="11" spans="1:31" x14ac:dyDescent="0.25">
      <c r="A11" s="40">
        <v>1</v>
      </c>
      <c r="B11" s="388" t="s">
        <v>20</v>
      </c>
      <c r="C11" s="370"/>
      <c r="D11" s="370"/>
      <c r="E11" s="370"/>
      <c r="F11" s="370"/>
      <c r="G11" s="370"/>
      <c r="H11" s="370"/>
      <c r="I11" s="370"/>
      <c r="J11" s="82" t="s">
        <v>8</v>
      </c>
      <c r="K11" s="83" t="s">
        <v>19</v>
      </c>
      <c r="L11" s="82" t="s">
        <v>8</v>
      </c>
      <c r="M11" s="83" t="s">
        <v>19</v>
      </c>
      <c r="N11" s="82" t="s">
        <v>8</v>
      </c>
      <c r="O11" s="83" t="s">
        <v>19</v>
      </c>
      <c r="P11" s="82" t="s">
        <v>8</v>
      </c>
      <c r="Q11" s="83" t="s">
        <v>19</v>
      </c>
      <c r="R11" s="82" t="s">
        <v>8</v>
      </c>
      <c r="S11" s="83" t="s">
        <v>19</v>
      </c>
      <c r="U11" s="82" t="s">
        <v>8</v>
      </c>
      <c r="V11" s="83" t="s">
        <v>19</v>
      </c>
      <c r="W11" s="82" t="s">
        <v>8</v>
      </c>
      <c r="X11" s="83" t="s">
        <v>19</v>
      </c>
      <c r="Y11" s="82" t="s">
        <v>8</v>
      </c>
      <c r="Z11" s="83" t="s">
        <v>19</v>
      </c>
      <c r="AA11" s="20" t="s">
        <v>8</v>
      </c>
      <c r="AB11" s="15" t="s">
        <v>19</v>
      </c>
      <c r="AC11" s="31"/>
      <c r="AD11" s="75"/>
      <c r="AE11" s="87"/>
    </row>
    <row r="12" spans="1:31" ht="15.75" thickBot="1" x14ac:dyDescent="0.3">
      <c r="A12" s="42">
        <v>2</v>
      </c>
      <c r="B12" s="368" t="s">
        <v>21</v>
      </c>
      <c r="C12" s="369"/>
      <c r="D12" s="369"/>
      <c r="E12" s="369"/>
      <c r="F12" s="369"/>
      <c r="G12" s="369"/>
      <c r="H12" s="405"/>
      <c r="I12" s="405"/>
      <c r="J12" s="75"/>
      <c r="K12" s="87"/>
      <c r="L12" s="75"/>
      <c r="M12" s="84"/>
      <c r="N12" s="75"/>
      <c r="O12" s="84"/>
      <c r="P12" s="82" t="s">
        <v>8</v>
      </c>
      <c r="Q12" s="83" t="s">
        <v>19</v>
      </c>
      <c r="R12" s="82" t="s">
        <v>8</v>
      </c>
      <c r="S12" s="83" t="s">
        <v>19</v>
      </c>
      <c r="U12" s="75"/>
      <c r="V12" s="87"/>
      <c r="W12" s="75"/>
      <c r="X12" s="87"/>
      <c r="Y12" s="75"/>
      <c r="Z12" s="87"/>
      <c r="AA12" s="21"/>
      <c r="AB12" s="16"/>
      <c r="AC12" s="31"/>
      <c r="AD12" s="75"/>
      <c r="AE12" s="87"/>
    </row>
    <row r="13" spans="1:31" ht="15.75" customHeight="1" thickBot="1" x14ac:dyDescent="0.3">
      <c r="A13" s="41" t="s">
        <v>99</v>
      </c>
      <c r="B13" s="430" t="s">
        <v>100</v>
      </c>
      <c r="C13" s="431"/>
      <c r="D13" s="431"/>
      <c r="E13" s="431"/>
      <c r="F13" s="431"/>
      <c r="G13" s="432"/>
      <c r="H13" s="417" t="s">
        <v>101</v>
      </c>
      <c r="I13" s="433"/>
      <c r="J13" s="82" t="s">
        <v>8</v>
      </c>
      <c r="K13" s="83"/>
      <c r="L13" s="82" t="s">
        <v>8</v>
      </c>
      <c r="M13" s="85"/>
      <c r="N13" s="82" t="s">
        <v>8</v>
      </c>
      <c r="O13" s="85"/>
      <c r="P13" s="82" t="s">
        <v>8</v>
      </c>
      <c r="Q13" s="83"/>
      <c r="R13" s="82" t="s">
        <v>8</v>
      </c>
      <c r="S13" s="83"/>
      <c r="U13" s="82" t="s">
        <v>8</v>
      </c>
      <c r="V13" s="83"/>
      <c r="W13" s="82" t="s">
        <v>8</v>
      </c>
      <c r="X13" s="83"/>
      <c r="Y13" s="82" t="s">
        <v>8</v>
      </c>
      <c r="Z13" s="83"/>
      <c r="AA13" s="20" t="s">
        <v>8</v>
      </c>
      <c r="AB13" s="16"/>
      <c r="AC13" s="31"/>
      <c r="AD13" s="75"/>
      <c r="AE13" s="87"/>
    </row>
    <row r="14" spans="1:31" ht="15.75" customHeight="1" thickBot="1" x14ac:dyDescent="0.3">
      <c r="A14" s="41" t="s">
        <v>70</v>
      </c>
      <c r="B14" s="430" t="s">
        <v>100</v>
      </c>
      <c r="C14" s="431"/>
      <c r="D14" s="431"/>
      <c r="E14" s="431"/>
      <c r="F14" s="431"/>
      <c r="G14" s="432"/>
      <c r="H14" s="417" t="s">
        <v>44</v>
      </c>
      <c r="I14" s="433"/>
      <c r="J14" s="82" t="s">
        <v>8</v>
      </c>
      <c r="K14" s="83"/>
      <c r="L14" s="82" t="s">
        <v>8</v>
      </c>
      <c r="M14" s="85"/>
      <c r="N14" s="82" t="s">
        <v>8</v>
      </c>
      <c r="O14" s="85"/>
      <c r="P14" s="82" t="s">
        <v>8</v>
      </c>
      <c r="Q14" s="83"/>
      <c r="R14" s="82" t="s">
        <v>8</v>
      </c>
      <c r="S14" s="83"/>
      <c r="U14" s="82" t="s">
        <v>8</v>
      </c>
      <c r="V14" s="83"/>
      <c r="W14" s="82" t="s">
        <v>8</v>
      </c>
      <c r="X14" s="83"/>
      <c r="Y14" s="82" t="s">
        <v>8</v>
      </c>
      <c r="Z14" s="83"/>
      <c r="AA14" s="20" t="s">
        <v>8</v>
      </c>
      <c r="AB14" s="66">
        <v>1</v>
      </c>
      <c r="AC14" s="31"/>
      <c r="AD14" s="75"/>
      <c r="AE14" s="87"/>
    </row>
    <row r="15" spans="1:31" x14ac:dyDescent="0.25">
      <c r="A15" s="42">
        <v>4</v>
      </c>
      <c r="B15" s="368" t="s">
        <v>36</v>
      </c>
      <c r="C15" s="369"/>
      <c r="D15" s="369"/>
      <c r="E15" s="369"/>
      <c r="F15" s="369"/>
      <c r="G15" s="369"/>
      <c r="H15" s="370"/>
      <c r="I15" s="370"/>
      <c r="J15" s="82" t="s">
        <v>8</v>
      </c>
      <c r="K15" s="83" t="s">
        <v>19</v>
      </c>
      <c r="L15" s="82" t="s">
        <v>8</v>
      </c>
      <c r="M15" s="85" t="s">
        <v>19</v>
      </c>
      <c r="N15" s="82" t="s">
        <v>8</v>
      </c>
      <c r="O15" s="85" t="s">
        <v>19</v>
      </c>
      <c r="P15" s="82" t="s">
        <v>8</v>
      </c>
      <c r="Q15" s="83" t="s">
        <v>19</v>
      </c>
      <c r="R15" s="82" t="s">
        <v>8</v>
      </c>
      <c r="S15" s="83" t="s">
        <v>19</v>
      </c>
      <c r="U15" s="82" t="s">
        <v>8</v>
      </c>
      <c r="V15" s="83" t="s">
        <v>19</v>
      </c>
      <c r="W15" s="82" t="s">
        <v>8</v>
      </c>
      <c r="X15" s="83" t="s">
        <v>19</v>
      </c>
      <c r="Y15" s="82" t="s">
        <v>8</v>
      </c>
      <c r="Z15" s="83" t="s">
        <v>19</v>
      </c>
      <c r="AA15" s="20" t="s">
        <v>8</v>
      </c>
      <c r="AB15" s="15" t="s">
        <v>19</v>
      </c>
      <c r="AC15" s="31"/>
      <c r="AD15" s="82" t="s">
        <v>8</v>
      </c>
      <c r="AE15" s="83" t="s">
        <v>19</v>
      </c>
    </row>
    <row r="16" spans="1:31" x14ac:dyDescent="0.25">
      <c r="A16" s="42">
        <v>5</v>
      </c>
      <c r="B16" s="368" t="s">
        <v>22</v>
      </c>
      <c r="C16" s="369"/>
      <c r="D16" s="369"/>
      <c r="E16" s="369"/>
      <c r="F16" s="369"/>
      <c r="G16" s="369"/>
      <c r="H16" s="369"/>
      <c r="I16" s="369"/>
      <c r="J16" s="82" t="s">
        <v>8</v>
      </c>
      <c r="K16" s="83" t="s">
        <v>19</v>
      </c>
      <c r="L16" s="82" t="s">
        <v>8</v>
      </c>
      <c r="M16" s="85" t="s">
        <v>19</v>
      </c>
      <c r="N16" s="82" t="s">
        <v>8</v>
      </c>
      <c r="O16" s="85" t="s">
        <v>19</v>
      </c>
      <c r="P16" s="82" t="s">
        <v>8</v>
      </c>
      <c r="Q16" s="83" t="s">
        <v>19</v>
      </c>
      <c r="R16" s="82" t="s">
        <v>8</v>
      </c>
      <c r="S16" s="83" t="s">
        <v>19</v>
      </c>
      <c r="U16" s="82" t="s">
        <v>8</v>
      </c>
      <c r="V16" s="83" t="s">
        <v>19</v>
      </c>
      <c r="W16" s="82" t="s">
        <v>8</v>
      </c>
      <c r="X16" s="83" t="s">
        <v>19</v>
      </c>
      <c r="Y16" s="82" t="s">
        <v>8</v>
      </c>
      <c r="Z16" s="83" t="s">
        <v>19</v>
      </c>
      <c r="AA16" s="20" t="s">
        <v>8</v>
      </c>
      <c r="AB16" s="15" t="s">
        <v>19</v>
      </c>
      <c r="AC16" s="31"/>
      <c r="AD16" s="82" t="s">
        <v>8</v>
      </c>
      <c r="AE16" s="83" t="s">
        <v>19</v>
      </c>
    </row>
    <row r="17" spans="1:31" ht="15.75" thickBot="1" x14ac:dyDescent="0.3">
      <c r="A17" s="42">
        <v>6</v>
      </c>
      <c r="B17" s="444" t="e">
        <f>#REF!</f>
        <v>#REF!</v>
      </c>
      <c r="C17" s="445"/>
      <c r="D17" s="445"/>
      <c r="E17" s="445"/>
      <c r="F17" s="445"/>
      <c r="G17" s="445"/>
      <c r="H17" s="445"/>
      <c r="I17" s="445"/>
      <c r="J17" s="82" t="s">
        <v>8</v>
      </c>
      <c r="K17" s="83" t="s">
        <v>19</v>
      </c>
      <c r="L17" s="82" t="s">
        <v>8</v>
      </c>
      <c r="M17" s="83" t="s">
        <v>19</v>
      </c>
      <c r="N17" s="82" t="s">
        <v>8</v>
      </c>
      <c r="O17" s="83" t="s">
        <v>19</v>
      </c>
      <c r="P17" s="82" t="s">
        <v>8</v>
      </c>
      <c r="Q17" s="83" t="s">
        <v>19</v>
      </c>
      <c r="R17" s="82" t="s">
        <v>8</v>
      </c>
      <c r="S17" s="83" t="s">
        <v>19</v>
      </c>
      <c r="U17" s="82" t="s">
        <v>8</v>
      </c>
      <c r="V17" s="83" t="s">
        <v>19</v>
      </c>
      <c r="W17" s="82" t="s">
        <v>8</v>
      </c>
      <c r="X17" s="83" t="s">
        <v>19</v>
      </c>
      <c r="Y17" s="82" t="s">
        <v>8</v>
      </c>
      <c r="Z17" s="83" t="s">
        <v>19</v>
      </c>
      <c r="AA17" s="20" t="s">
        <v>8</v>
      </c>
      <c r="AB17" s="15" t="s">
        <v>19</v>
      </c>
      <c r="AC17" s="31"/>
      <c r="AD17" s="82" t="s">
        <v>8</v>
      </c>
      <c r="AE17" s="83" t="s">
        <v>19</v>
      </c>
    </row>
    <row r="18" spans="1:31" s="32" customFormat="1" ht="15" customHeight="1" thickBot="1" x14ac:dyDescent="0.3">
      <c r="A18" s="110" t="s">
        <v>71</v>
      </c>
      <c r="B18" s="386" t="s">
        <v>74</v>
      </c>
      <c r="C18" s="387"/>
      <c r="D18" s="387"/>
      <c r="E18" s="387"/>
      <c r="F18" s="387"/>
      <c r="G18" s="387"/>
      <c r="H18" s="387"/>
      <c r="I18" s="387"/>
      <c r="J18" s="113"/>
      <c r="K18" s="114"/>
      <c r="L18" s="113"/>
      <c r="M18" s="114"/>
      <c r="N18" s="113"/>
      <c r="O18" s="114"/>
      <c r="P18" s="118"/>
      <c r="Q18" s="119"/>
      <c r="R18" s="118"/>
      <c r="S18" s="119"/>
      <c r="U18" s="113"/>
      <c r="V18" s="114"/>
      <c r="W18" s="113"/>
      <c r="X18" s="114"/>
      <c r="Y18" s="113"/>
      <c r="Z18" s="114"/>
      <c r="AA18" s="111"/>
      <c r="AB18" s="112"/>
      <c r="AC18" s="67"/>
      <c r="AD18" s="120"/>
      <c r="AE18" s="119"/>
    </row>
    <row r="19" spans="1:31" ht="15" customHeight="1" x14ac:dyDescent="0.25">
      <c r="A19" s="40">
        <v>7</v>
      </c>
      <c r="B19" s="368" t="s">
        <v>90</v>
      </c>
      <c r="C19" s="369"/>
      <c r="D19" s="369"/>
      <c r="E19" s="369"/>
      <c r="F19" s="369"/>
      <c r="G19" s="369"/>
      <c r="H19" s="369"/>
      <c r="I19" s="369"/>
      <c r="J19" s="82" t="s">
        <v>8</v>
      </c>
      <c r="K19" s="83" t="s">
        <v>19</v>
      </c>
      <c r="L19" s="82" t="s">
        <v>8</v>
      </c>
      <c r="M19" s="83" t="s">
        <v>19</v>
      </c>
      <c r="N19" s="82" t="s">
        <v>8</v>
      </c>
      <c r="O19" s="83" t="s">
        <v>19</v>
      </c>
      <c r="P19" s="82" t="s">
        <v>8</v>
      </c>
      <c r="Q19" s="83" t="s">
        <v>19</v>
      </c>
      <c r="R19" s="75"/>
      <c r="S19" s="87"/>
      <c r="U19" s="82" t="s">
        <v>8</v>
      </c>
      <c r="V19" s="83" t="s">
        <v>19</v>
      </c>
      <c r="W19" s="82" t="s">
        <v>8</v>
      </c>
      <c r="X19" s="83" t="s">
        <v>19</v>
      </c>
      <c r="Y19" s="82" t="s">
        <v>8</v>
      </c>
      <c r="Z19" s="83" t="s">
        <v>19</v>
      </c>
      <c r="AA19" s="20" t="s">
        <v>8</v>
      </c>
      <c r="AB19" s="15" t="s">
        <v>19</v>
      </c>
      <c r="AC19" s="31"/>
      <c r="AD19" s="86"/>
      <c r="AE19" s="87"/>
    </row>
    <row r="20" spans="1:31" ht="15" customHeight="1" x14ac:dyDescent="0.25">
      <c r="A20" s="40">
        <v>8</v>
      </c>
      <c r="B20" s="368" t="s">
        <v>98</v>
      </c>
      <c r="C20" s="369"/>
      <c r="D20" s="369"/>
      <c r="E20" s="369"/>
      <c r="F20" s="369"/>
      <c r="G20" s="369"/>
      <c r="H20" s="369"/>
      <c r="I20" s="369"/>
      <c r="J20" s="75"/>
      <c r="K20" s="87"/>
      <c r="L20" s="75"/>
      <c r="M20" s="84"/>
      <c r="N20" s="75"/>
      <c r="O20" s="84"/>
      <c r="P20" s="75"/>
      <c r="Q20" s="84"/>
      <c r="R20" s="82" t="s">
        <v>8</v>
      </c>
      <c r="S20" s="83" t="s">
        <v>19</v>
      </c>
      <c r="U20" s="75"/>
      <c r="V20" s="87"/>
      <c r="W20" s="75"/>
      <c r="X20" s="87"/>
      <c r="Y20" s="75"/>
      <c r="Z20" s="87"/>
      <c r="AA20" s="21"/>
      <c r="AB20" s="16"/>
      <c r="AC20" s="31"/>
      <c r="AD20" s="75"/>
      <c r="AE20" s="87"/>
    </row>
    <row r="21" spans="1:31" ht="15.75" thickBot="1" x14ac:dyDescent="0.3">
      <c r="A21" s="42">
        <v>9</v>
      </c>
      <c r="B21" s="419" t="s">
        <v>87</v>
      </c>
      <c r="C21" s="419"/>
      <c r="D21" s="419"/>
      <c r="E21" s="419"/>
      <c r="F21" s="419"/>
      <c r="G21" s="419"/>
      <c r="H21" s="420"/>
      <c r="I21" s="409"/>
      <c r="J21" s="75"/>
      <c r="K21" s="87"/>
      <c r="L21" s="75"/>
      <c r="M21" s="84"/>
      <c r="N21" s="75"/>
      <c r="O21" s="84"/>
      <c r="P21" s="75"/>
      <c r="Q21" s="84"/>
      <c r="R21" s="82" t="s">
        <v>8</v>
      </c>
      <c r="S21" s="83" t="s">
        <v>19</v>
      </c>
      <c r="U21" s="75"/>
      <c r="V21" s="87"/>
      <c r="W21" s="75"/>
      <c r="X21" s="87"/>
      <c r="Y21" s="75"/>
      <c r="Z21" s="87"/>
      <c r="AA21" s="21"/>
      <c r="AB21" s="16"/>
      <c r="AC21" s="31"/>
      <c r="AD21" s="75"/>
      <c r="AE21" s="87"/>
    </row>
    <row r="22" spans="1:31" ht="15" customHeight="1" thickBot="1" x14ac:dyDescent="0.3">
      <c r="A22" s="42">
        <v>10</v>
      </c>
      <c r="B22" s="398" t="s">
        <v>83</v>
      </c>
      <c r="C22" s="399"/>
      <c r="D22" s="399"/>
      <c r="E22" s="399"/>
      <c r="F22" s="399"/>
      <c r="G22" s="416"/>
      <c r="H22" s="62" t="s">
        <v>54</v>
      </c>
      <c r="I22" s="37" t="s">
        <v>34</v>
      </c>
      <c r="J22" s="82" t="e">
        <f>0.8*J7</f>
        <v>#REF!</v>
      </c>
      <c r="K22" s="83" t="s">
        <v>19</v>
      </c>
      <c r="L22" s="82">
        <v>22</v>
      </c>
      <c r="M22" s="83" t="s">
        <v>19</v>
      </c>
      <c r="N22" s="82" t="e">
        <f>0.8*N7</f>
        <v>#REF!</v>
      </c>
      <c r="O22" s="83" t="s">
        <v>19</v>
      </c>
      <c r="P22" s="82" t="e">
        <f>0.8*P7</f>
        <v>#REF!</v>
      </c>
      <c r="Q22" s="83" t="s">
        <v>19</v>
      </c>
      <c r="R22" s="82">
        <v>55</v>
      </c>
      <c r="S22" s="83" t="s">
        <v>19</v>
      </c>
      <c r="U22" s="82" t="e">
        <f>#REF!</f>
        <v>#REF!</v>
      </c>
      <c r="V22" s="83" t="s">
        <v>19</v>
      </c>
      <c r="W22" s="82" t="e">
        <f>#REF!</f>
        <v>#REF!</v>
      </c>
      <c r="X22" s="83" t="s">
        <v>19</v>
      </c>
      <c r="Y22" s="82" t="e">
        <f>#REF!</f>
        <v>#REF!</v>
      </c>
      <c r="Z22" s="83" t="s">
        <v>19</v>
      </c>
      <c r="AA22" s="20" t="e">
        <f>#REF!</f>
        <v>#REF!</v>
      </c>
      <c r="AB22" s="15" t="s">
        <v>19</v>
      </c>
      <c r="AC22" s="31"/>
      <c r="AD22" s="75"/>
      <c r="AE22" s="87"/>
    </row>
    <row r="23" spans="1:31" ht="15" customHeight="1" thickBot="1" x14ac:dyDescent="0.3">
      <c r="A23" s="42">
        <v>11</v>
      </c>
      <c r="B23" s="434" t="s">
        <v>37</v>
      </c>
      <c r="C23" s="434"/>
      <c r="D23" s="434"/>
      <c r="E23" s="434"/>
      <c r="F23" s="398"/>
      <c r="G23" s="435" t="s">
        <v>39</v>
      </c>
      <c r="H23" s="436"/>
      <c r="I23" s="37" t="s">
        <v>38</v>
      </c>
      <c r="J23" s="82" t="s">
        <v>8</v>
      </c>
      <c r="K23" s="83" t="s">
        <v>19</v>
      </c>
      <c r="L23" s="82" t="s">
        <v>8</v>
      </c>
      <c r="M23" s="85" t="s">
        <v>19</v>
      </c>
      <c r="N23" s="82" t="s">
        <v>8</v>
      </c>
      <c r="O23" s="85" t="s">
        <v>19</v>
      </c>
      <c r="P23" s="82" t="s">
        <v>8</v>
      </c>
      <c r="Q23" s="83" t="s">
        <v>19</v>
      </c>
      <c r="R23" s="82" t="s">
        <v>8</v>
      </c>
      <c r="S23" s="83" t="s">
        <v>19</v>
      </c>
      <c r="U23" s="82" t="s">
        <v>8</v>
      </c>
      <c r="V23" s="83" t="s">
        <v>19</v>
      </c>
      <c r="W23" s="82" t="s">
        <v>8</v>
      </c>
      <c r="X23" s="83" t="s">
        <v>19</v>
      </c>
      <c r="Y23" s="82" t="s">
        <v>8</v>
      </c>
      <c r="Z23" s="83" t="s">
        <v>19</v>
      </c>
      <c r="AA23" s="20" t="s">
        <v>8</v>
      </c>
      <c r="AB23" s="15" t="s">
        <v>19</v>
      </c>
      <c r="AC23" s="31"/>
      <c r="AD23" s="75"/>
      <c r="AE23" s="87"/>
    </row>
    <row r="24" spans="1:31" ht="15" customHeight="1" x14ac:dyDescent="0.25">
      <c r="A24" s="42">
        <v>12</v>
      </c>
      <c r="B24" s="419" t="s">
        <v>23</v>
      </c>
      <c r="C24" s="419"/>
      <c r="D24" s="419"/>
      <c r="E24" s="419"/>
      <c r="F24" s="419"/>
      <c r="G24" s="423"/>
      <c r="H24" s="423"/>
      <c r="I24" s="388"/>
      <c r="J24" s="82" t="s">
        <v>8</v>
      </c>
      <c r="K24" s="83" t="s">
        <v>19</v>
      </c>
      <c r="L24" s="82" t="s">
        <v>8</v>
      </c>
      <c r="M24" s="85" t="s">
        <v>19</v>
      </c>
      <c r="N24" s="82" t="s">
        <v>8</v>
      </c>
      <c r="O24" s="85" t="s">
        <v>19</v>
      </c>
      <c r="P24" s="82" t="s">
        <v>8</v>
      </c>
      <c r="Q24" s="83" t="s">
        <v>19</v>
      </c>
      <c r="R24" s="82" t="s">
        <v>8</v>
      </c>
      <c r="S24" s="83" t="s">
        <v>19</v>
      </c>
      <c r="U24" s="82" t="s">
        <v>8</v>
      </c>
      <c r="V24" s="83" t="s">
        <v>19</v>
      </c>
      <c r="W24" s="82" t="s">
        <v>8</v>
      </c>
      <c r="X24" s="83" t="s">
        <v>19</v>
      </c>
      <c r="Y24" s="82" t="s">
        <v>8</v>
      </c>
      <c r="Z24" s="83" t="s">
        <v>19</v>
      </c>
      <c r="AA24" s="20" t="s">
        <v>8</v>
      </c>
      <c r="AB24" s="15" t="s">
        <v>19</v>
      </c>
      <c r="AC24" s="31"/>
      <c r="AD24" s="75"/>
      <c r="AE24" s="87"/>
    </row>
    <row r="25" spans="1:31" ht="15" customHeight="1" x14ac:dyDescent="0.25">
      <c r="A25" s="42">
        <v>13</v>
      </c>
      <c r="B25" s="419" t="s">
        <v>24</v>
      </c>
      <c r="C25" s="419"/>
      <c r="D25" s="419"/>
      <c r="E25" s="419"/>
      <c r="F25" s="419"/>
      <c r="G25" s="419"/>
      <c r="H25" s="419"/>
      <c r="I25" s="368"/>
      <c r="J25" s="75"/>
      <c r="K25" s="87"/>
      <c r="L25" s="82" t="s">
        <v>8</v>
      </c>
      <c r="M25" s="85" t="s">
        <v>19</v>
      </c>
      <c r="N25" s="82" t="s">
        <v>8</v>
      </c>
      <c r="O25" s="85" t="s">
        <v>19</v>
      </c>
      <c r="P25" s="82" t="s">
        <v>8</v>
      </c>
      <c r="Q25" s="83" t="s">
        <v>19</v>
      </c>
      <c r="R25" s="82" t="s">
        <v>8</v>
      </c>
      <c r="S25" s="83" t="s">
        <v>19</v>
      </c>
      <c r="U25" s="82" t="s">
        <v>8</v>
      </c>
      <c r="V25" s="83" t="s">
        <v>19</v>
      </c>
      <c r="W25" s="82" t="s">
        <v>8</v>
      </c>
      <c r="X25" s="83" t="s">
        <v>19</v>
      </c>
      <c r="Y25" s="82" t="s">
        <v>8</v>
      </c>
      <c r="Z25" s="83" t="s">
        <v>19</v>
      </c>
      <c r="AA25" s="20" t="s">
        <v>8</v>
      </c>
      <c r="AB25" s="15" t="s">
        <v>19</v>
      </c>
      <c r="AC25" s="31"/>
      <c r="AD25" s="75"/>
      <c r="AE25" s="87"/>
    </row>
    <row r="26" spans="1:31" ht="15" customHeight="1" x14ac:dyDescent="0.25">
      <c r="A26" s="42">
        <v>14</v>
      </c>
      <c r="B26" s="419" t="s">
        <v>45</v>
      </c>
      <c r="C26" s="419"/>
      <c r="D26" s="419"/>
      <c r="E26" s="419"/>
      <c r="F26" s="419"/>
      <c r="G26" s="419"/>
      <c r="H26" s="419"/>
      <c r="I26" s="368"/>
      <c r="J26" s="75"/>
      <c r="K26" s="87"/>
      <c r="L26" s="82" t="s">
        <v>8</v>
      </c>
      <c r="M26" s="85" t="s">
        <v>19</v>
      </c>
      <c r="N26" s="82" t="s">
        <v>8</v>
      </c>
      <c r="O26" s="85" t="s">
        <v>19</v>
      </c>
      <c r="P26" s="82" t="s">
        <v>8</v>
      </c>
      <c r="Q26" s="83" t="s">
        <v>19</v>
      </c>
      <c r="R26" s="82" t="s">
        <v>8</v>
      </c>
      <c r="S26" s="83" t="s">
        <v>19</v>
      </c>
      <c r="U26" s="82" t="s">
        <v>8</v>
      </c>
      <c r="V26" s="83" t="s">
        <v>19</v>
      </c>
      <c r="W26" s="82" t="s">
        <v>8</v>
      </c>
      <c r="X26" s="83" t="s">
        <v>19</v>
      </c>
      <c r="Y26" s="82" t="s">
        <v>8</v>
      </c>
      <c r="Z26" s="83" t="s">
        <v>19</v>
      </c>
      <c r="AA26" s="20" t="s">
        <v>8</v>
      </c>
      <c r="AB26" s="15" t="s">
        <v>19</v>
      </c>
      <c r="AC26" s="31"/>
      <c r="AD26" s="75"/>
      <c r="AE26" s="87"/>
    </row>
    <row r="27" spans="1:31" ht="15" customHeight="1" x14ac:dyDescent="0.25">
      <c r="A27" s="42">
        <v>15</v>
      </c>
      <c r="B27" s="419" t="s">
        <v>68</v>
      </c>
      <c r="C27" s="419"/>
      <c r="D27" s="419"/>
      <c r="E27" s="419"/>
      <c r="F27" s="419"/>
      <c r="G27" s="419"/>
      <c r="H27" s="419"/>
      <c r="I27" s="368"/>
      <c r="J27" s="75"/>
      <c r="K27" s="87"/>
      <c r="L27" s="82" t="s">
        <v>8</v>
      </c>
      <c r="M27" s="85" t="s">
        <v>19</v>
      </c>
      <c r="N27" s="82" t="s">
        <v>8</v>
      </c>
      <c r="O27" s="85" t="s">
        <v>19</v>
      </c>
      <c r="P27" s="82" t="s">
        <v>8</v>
      </c>
      <c r="Q27" s="83" t="s">
        <v>19</v>
      </c>
      <c r="R27" s="82" t="s">
        <v>8</v>
      </c>
      <c r="S27" s="83" t="s">
        <v>19</v>
      </c>
      <c r="U27" s="82" t="s">
        <v>8</v>
      </c>
      <c r="V27" s="83" t="s">
        <v>19</v>
      </c>
      <c r="W27" s="82" t="s">
        <v>8</v>
      </c>
      <c r="X27" s="83" t="s">
        <v>19</v>
      </c>
      <c r="Y27" s="82" t="s">
        <v>8</v>
      </c>
      <c r="Z27" s="83" t="s">
        <v>19</v>
      </c>
      <c r="AA27" s="20" t="s">
        <v>8</v>
      </c>
      <c r="AB27" s="15" t="s">
        <v>19</v>
      </c>
      <c r="AC27" s="31"/>
      <c r="AD27" s="75"/>
      <c r="AE27" s="87"/>
    </row>
    <row r="28" spans="1:31" ht="15" customHeight="1" thickBot="1" x14ac:dyDescent="0.3">
      <c r="A28" s="39">
        <v>17</v>
      </c>
      <c r="B28" s="420" t="s">
        <v>67</v>
      </c>
      <c r="C28" s="420"/>
      <c r="D28" s="420"/>
      <c r="E28" s="420"/>
      <c r="F28" s="420"/>
      <c r="G28" s="420"/>
      <c r="H28" s="420"/>
      <c r="I28" s="409"/>
      <c r="J28" s="82" t="s">
        <v>8</v>
      </c>
      <c r="K28" s="83" t="s">
        <v>19</v>
      </c>
      <c r="L28" s="82" t="s">
        <v>8</v>
      </c>
      <c r="M28" s="85" t="s">
        <v>19</v>
      </c>
      <c r="N28" s="82" t="s">
        <v>8</v>
      </c>
      <c r="O28" s="85" t="s">
        <v>19</v>
      </c>
      <c r="P28" s="82" t="s">
        <v>8</v>
      </c>
      <c r="Q28" s="83" t="s">
        <v>19</v>
      </c>
      <c r="R28" s="82" t="s">
        <v>8</v>
      </c>
      <c r="S28" s="83" t="s">
        <v>19</v>
      </c>
      <c r="U28" s="82" t="s">
        <v>8</v>
      </c>
      <c r="V28" s="83" t="s">
        <v>19</v>
      </c>
      <c r="W28" s="82" t="s">
        <v>8</v>
      </c>
      <c r="X28" s="83" t="s">
        <v>19</v>
      </c>
      <c r="Y28" s="82" t="s">
        <v>8</v>
      </c>
      <c r="Z28" s="83" t="s">
        <v>19</v>
      </c>
      <c r="AA28" s="20" t="s">
        <v>8</v>
      </c>
      <c r="AB28" s="52" t="s">
        <v>19</v>
      </c>
      <c r="AC28" s="70"/>
      <c r="AD28" s="75"/>
      <c r="AE28" s="87"/>
    </row>
    <row r="29" spans="1:31" s="32" customFormat="1" ht="15" customHeight="1" thickBot="1" x14ac:dyDescent="0.3">
      <c r="A29" s="110" t="s">
        <v>72</v>
      </c>
      <c r="B29" s="386" t="s">
        <v>75</v>
      </c>
      <c r="C29" s="387"/>
      <c r="D29" s="387"/>
      <c r="E29" s="387"/>
      <c r="F29" s="387"/>
      <c r="G29" s="387"/>
      <c r="H29" s="387"/>
      <c r="I29" s="387"/>
      <c r="J29" s="118"/>
      <c r="K29" s="119"/>
      <c r="L29" s="118"/>
      <c r="M29" s="119"/>
      <c r="N29" s="118"/>
      <c r="O29" s="119"/>
      <c r="P29" s="118"/>
      <c r="Q29" s="119"/>
      <c r="R29" s="118"/>
      <c r="S29" s="114"/>
      <c r="U29" s="118"/>
      <c r="V29" s="119"/>
      <c r="W29" s="118"/>
      <c r="X29" s="119"/>
      <c r="Y29" s="118"/>
      <c r="Z29" s="119"/>
      <c r="AA29" s="116"/>
      <c r="AB29" s="117"/>
      <c r="AC29" s="31"/>
      <c r="AD29" s="120"/>
      <c r="AE29" s="119"/>
    </row>
    <row r="30" spans="1:31" ht="15.75" thickBot="1" x14ac:dyDescent="0.3">
      <c r="A30" s="40">
        <v>18</v>
      </c>
      <c r="B30" s="421" t="s">
        <v>59</v>
      </c>
      <c r="C30" s="422"/>
      <c r="D30" s="422"/>
      <c r="E30" s="422"/>
      <c r="F30" s="422"/>
      <c r="G30" s="400"/>
      <c r="H30" s="34">
        <v>500</v>
      </c>
      <c r="I30" s="104" t="s">
        <v>10</v>
      </c>
      <c r="J30" s="82" t="s">
        <v>8</v>
      </c>
      <c r="K30" s="83" t="s">
        <v>19</v>
      </c>
      <c r="L30" s="82" t="s">
        <v>8</v>
      </c>
      <c r="M30" s="85" t="s">
        <v>19</v>
      </c>
      <c r="N30" s="82" t="s">
        <v>8</v>
      </c>
      <c r="O30" s="85" t="s">
        <v>19</v>
      </c>
      <c r="P30" s="82" t="s">
        <v>8</v>
      </c>
      <c r="Q30" s="83" t="s">
        <v>19</v>
      </c>
      <c r="R30" s="82" t="s">
        <v>8</v>
      </c>
      <c r="S30" s="83" t="s">
        <v>19</v>
      </c>
      <c r="U30" s="82" t="s">
        <v>8</v>
      </c>
      <c r="V30" s="83" t="s">
        <v>19</v>
      </c>
      <c r="W30" s="82" t="s">
        <v>8</v>
      </c>
      <c r="X30" s="83" t="s">
        <v>19</v>
      </c>
      <c r="Y30" s="82" t="s">
        <v>8</v>
      </c>
      <c r="Z30" s="83" t="s">
        <v>19</v>
      </c>
      <c r="AA30" s="20" t="s">
        <v>8</v>
      </c>
      <c r="AB30" s="15" t="s">
        <v>19</v>
      </c>
      <c r="AC30" s="31"/>
      <c r="AD30" s="86"/>
      <c r="AE30" s="87"/>
    </row>
    <row r="31" spans="1:31" ht="15" customHeight="1" thickBot="1" x14ac:dyDescent="0.3">
      <c r="A31" s="42">
        <v>19</v>
      </c>
      <c r="B31" s="398" t="s">
        <v>60</v>
      </c>
      <c r="C31" s="399"/>
      <c r="D31" s="399"/>
      <c r="E31" s="399"/>
      <c r="F31" s="399"/>
      <c r="G31" s="401"/>
      <c r="H31" s="1">
        <v>500</v>
      </c>
      <c r="I31" s="105" t="s">
        <v>10</v>
      </c>
      <c r="J31" s="82" t="s">
        <v>8</v>
      </c>
      <c r="K31" s="83" t="s">
        <v>19</v>
      </c>
      <c r="L31" s="82" t="s">
        <v>8</v>
      </c>
      <c r="M31" s="85" t="s">
        <v>19</v>
      </c>
      <c r="N31" s="82" t="s">
        <v>8</v>
      </c>
      <c r="O31" s="85" t="s">
        <v>19</v>
      </c>
      <c r="P31" s="82" t="s">
        <v>8</v>
      </c>
      <c r="Q31" s="83" t="s">
        <v>19</v>
      </c>
      <c r="R31" s="82" t="s">
        <v>8</v>
      </c>
      <c r="S31" s="83" t="s">
        <v>19</v>
      </c>
      <c r="U31" s="82" t="s">
        <v>8</v>
      </c>
      <c r="V31" s="83" t="s">
        <v>19</v>
      </c>
      <c r="W31" s="82" t="s">
        <v>8</v>
      </c>
      <c r="X31" s="83" t="s">
        <v>19</v>
      </c>
      <c r="Y31" s="82" t="s">
        <v>8</v>
      </c>
      <c r="Z31" s="83" t="s">
        <v>19</v>
      </c>
      <c r="AA31" s="20" t="s">
        <v>8</v>
      </c>
      <c r="AB31" s="15" t="s">
        <v>19</v>
      </c>
      <c r="AC31" s="31"/>
      <c r="AD31" s="82" t="s">
        <v>8</v>
      </c>
      <c r="AE31" s="83" t="s">
        <v>19</v>
      </c>
    </row>
    <row r="32" spans="1:31" ht="15" customHeight="1" thickBot="1" x14ac:dyDescent="0.3">
      <c r="A32" s="42">
        <v>20</v>
      </c>
      <c r="B32" s="398" t="s">
        <v>61</v>
      </c>
      <c r="C32" s="399"/>
      <c r="D32" s="399"/>
      <c r="E32" s="399"/>
      <c r="F32" s="399"/>
      <c r="G32" s="401"/>
      <c r="H32" s="1">
        <v>500</v>
      </c>
      <c r="I32" s="105" t="s">
        <v>10</v>
      </c>
      <c r="J32" s="75"/>
      <c r="K32" s="77"/>
      <c r="L32" s="75"/>
      <c r="M32" s="77"/>
      <c r="N32" s="82" t="s">
        <v>8</v>
      </c>
      <c r="O32" s="85" t="s">
        <v>19</v>
      </c>
      <c r="P32" s="82" t="s">
        <v>8</v>
      </c>
      <c r="Q32" s="83" t="s">
        <v>19</v>
      </c>
      <c r="R32" s="82" t="s">
        <v>8</v>
      </c>
      <c r="S32" s="83" t="s">
        <v>19</v>
      </c>
      <c r="U32" s="75"/>
      <c r="V32" s="77"/>
      <c r="W32" s="75"/>
      <c r="X32" s="77"/>
      <c r="Y32" s="75"/>
      <c r="Z32" s="77"/>
      <c r="AA32" s="21"/>
      <c r="AB32" s="14"/>
      <c r="AC32" s="67"/>
      <c r="AD32" s="82" t="s">
        <v>8</v>
      </c>
      <c r="AE32" s="83" t="s">
        <v>19</v>
      </c>
    </row>
    <row r="33" spans="1:31" ht="15" customHeight="1" thickBot="1" x14ac:dyDescent="0.3">
      <c r="A33" s="42">
        <v>21</v>
      </c>
      <c r="B33" s="398" t="s">
        <v>62</v>
      </c>
      <c r="C33" s="399"/>
      <c r="D33" s="399"/>
      <c r="E33" s="399"/>
      <c r="F33" s="399"/>
      <c r="G33" s="401"/>
      <c r="H33" s="1">
        <v>250</v>
      </c>
      <c r="I33" s="105" t="s">
        <v>10</v>
      </c>
      <c r="J33" s="82" t="s">
        <v>8</v>
      </c>
      <c r="K33" s="83" t="s">
        <v>19</v>
      </c>
      <c r="L33" s="82" t="s">
        <v>8</v>
      </c>
      <c r="M33" s="85" t="s">
        <v>19</v>
      </c>
      <c r="N33" s="82" t="s">
        <v>8</v>
      </c>
      <c r="O33" s="85" t="s">
        <v>19</v>
      </c>
      <c r="P33" s="82" t="s">
        <v>8</v>
      </c>
      <c r="Q33" s="83" t="s">
        <v>19</v>
      </c>
      <c r="R33" s="82" t="s">
        <v>8</v>
      </c>
      <c r="S33" s="83" t="s">
        <v>19</v>
      </c>
      <c r="U33" s="82" t="s">
        <v>8</v>
      </c>
      <c r="V33" s="83" t="s">
        <v>19</v>
      </c>
      <c r="W33" s="82" t="s">
        <v>8</v>
      </c>
      <c r="X33" s="83" t="s">
        <v>19</v>
      </c>
      <c r="Y33" s="82" t="s">
        <v>8</v>
      </c>
      <c r="Z33" s="83" t="s">
        <v>19</v>
      </c>
      <c r="AA33" s="173" t="s">
        <v>8</v>
      </c>
      <c r="AB33" s="15" t="s">
        <v>19</v>
      </c>
      <c r="AC33" s="31"/>
      <c r="AD33" s="82" t="s">
        <v>8</v>
      </c>
      <c r="AE33" s="83"/>
    </row>
    <row r="34" spans="1:31" ht="15" customHeight="1" thickBot="1" x14ac:dyDescent="0.3">
      <c r="A34" s="42">
        <v>22</v>
      </c>
      <c r="B34" s="398" t="s">
        <v>63</v>
      </c>
      <c r="C34" s="399"/>
      <c r="D34" s="399"/>
      <c r="E34" s="399"/>
      <c r="F34" s="399"/>
      <c r="G34" s="401"/>
      <c r="H34" s="33">
        <v>1000</v>
      </c>
      <c r="I34" s="105" t="s">
        <v>10</v>
      </c>
      <c r="J34" s="75"/>
      <c r="K34" s="77"/>
      <c r="L34" s="75"/>
      <c r="M34" s="77"/>
      <c r="N34" s="75"/>
      <c r="O34" s="77"/>
      <c r="P34" s="82" t="s">
        <v>8</v>
      </c>
      <c r="Q34" s="83" t="s">
        <v>19</v>
      </c>
      <c r="R34" s="82" t="s">
        <v>8</v>
      </c>
      <c r="S34" s="83" t="s">
        <v>19</v>
      </c>
      <c r="U34" s="75"/>
      <c r="V34" s="77"/>
      <c r="W34" s="75"/>
      <c r="X34" s="77"/>
      <c r="Y34" s="75"/>
      <c r="Z34" s="77"/>
      <c r="AA34" s="20" t="s">
        <v>8</v>
      </c>
      <c r="AB34" s="15" t="s">
        <v>19</v>
      </c>
      <c r="AC34" s="67"/>
      <c r="AD34" s="75"/>
      <c r="AE34" s="77"/>
    </row>
    <row r="35" spans="1:31" ht="15" customHeight="1" thickBot="1" x14ac:dyDescent="0.3">
      <c r="A35" s="39">
        <v>23</v>
      </c>
      <c r="B35" s="414" t="s">
        <v>64</v>
      </c>
      <c r="C35" s="415"/>
      <c r="D35" s="415"/>
      <c r="E35" s="415"/>
      <c r="F35" s="415"/>
      <c r="G35" s="416"/>
      <c r="H35" s="63">
        <v>2000</v>
      </c>
      <c r="I35" s="106" t="s">
        <v>10</v>
      </c>
      <c r="J35" s="75"/>
      <c r="K35" s="77"/>
      <c r="L35" s="75"/>
      <c r="M35" s="77"/>
      <c r="N35" s="75"/>
      <c r="O35" s="77"/>
      <c r="P35" s="75"/>
      <c r="Q35" s="77"/>
      <c r="R35" s="82" t="s">
        <v>8</v>
      </c>
      <c r="S35" s="83" t="s">
        <v>19</v>
      </c>
      <c r="U35" s="75"/>
      <c r="V35" s="77"/>
      <c r="W35" s="75"/>
      <c r="X35" s="77"/>
      <c r="Y35" s="75"/>
      <c r="Z35" s="77"/>
      <c r="AA35" s="21"/>
      <c r="AB35" s="14"/>
      <c r="AC35" s="67"/>
      <c r="AD35" s="75"/>
      <c r="AE35" s="77"/>
    </row>
    <row r="36" spans="1:31" s="32" customFormat="1" ht="15" customHeight="1" thickBot="1" x14ac:dyDescent="0.3">
      <c r="A36" s="110" t="s">
        <v>76</v>
      </c>
      <c r="B36" s="386" t="s">
        <v>78</v>
      </c>
      <c r="C36" s="387"/>
      <c r="D36" s="387"/>
      <c r="E36" s="387"/>
      <c r="F36" s="387"/>
      <c r="G36" s="387"/>
      <c r="H36" s="387"/>
      <c r="I36" s="387"/>
      <c r="J36" s="113"/>
      <c r="K36" s="114"/>
      <c r="L36" s="113"/>
      <c r="M36" s="114"/>
      <c r="N36" s="113"/>
      <c r="O36" s="114"/>
      <c r="P36" s="113"/>
      <c r="Q36" s="114"/>
      <c r="R36" s="113"/>
      <c r="S36" s="114"/>
      <c r="U36" s="113"/>
      <c r="V36" s="114"/>
      <c r="W36" s="113"/>
      <c r="X36" s="114"/>
      <c r="Y36" s="113"/>
      <c r="Z36" s="114"/>
      <c r="AA36" s="111"/>
      <c r="AB36" s="112"/>
      <c r="AC36" s="67"/>
      <c r="AD36" s="120"/>
      <c r="AE36" s="114"/>
    </row>
    <row r="37" spans="1:31" ht="15.75" thickBot="1" x14ac:dyDescent="0.3">
      <c r="A37" s="40">
        <v>24</v>
      </c>
      <c r="B37" s="388" t="s">
        <v>52</v>
      </c>
      <c r="C37" s="370"/>
      <c r="D37" s="370"/>
      <c r="E37" s="370"/>
      <c r="F37" s="370"/>
      <c r="G37" s="410"/>
      <c r="H37" s="410"/>
      <c r="I37" s="410"/>
      <c r="J37" s="82" t="s">
        <v>8</v>
      </c>
      <c r="K37" s="83" t="s">
        <v>19</v>
      </c>
      <c r="L37" s="82" t="s">
        <v>8</v>
      </c>
      <c r="M37" s="85" t="s">
        <v>19</v>
      </c>
      <c r="N37" s="82" t="s">
        <v>8</v>
      </c>
      <c r="O37" s="85" t="s">
        <v>19</v>
      </c>
      <c r="P37" s="82" t="s">
        <v>8</v>
      </c>
      <c r="Q37" s="83" t="s">
        <v>19</v>
      </c>
      <c r="R37" s="82" t="s">
        <v>8</v>
      </c>
      <c r="S37" s="83" t="s">
        <v>19</v>
      </c>
      <c r="U37" s="82" t="s">
        <v>8</v>
      </c>
      <c r="V37" s="83" t="s">
        <v>19</v>
      </c>
      <c r="W37" s="82" t="s">
        <v>8</v>
      </c>
      <c r="X37" s="83" t="s">
        <v>19</v>
      </c>
      <c r="Y37" s="82" t="s">
        <v>8</v>
      </c>
      <c r="Z37" s="83" t="s">
        <v>19</v>
      </c>
      <c r="AA37" s="20" t="s">
        <v>8</v>
      </c>
      <c r="AB37" s="15" t="s">
        <v>19</v>
      </c>
      <c r="AC37" s="31"/>
      <c r="AD37" s="81"/>
      <c r="AE37" s="77"/>
    </row>
    <row r="38" spans="1:31" ht="15.75" thickBot="1" x14ac:dyDescent="0.3">
      <c r="A38" s="42">
        <v>25</v>
      </c>
      <c r="B38" s="398" t="s">
        <v>57</v>
      </c>
      <c r="C38" s="399"/>
      <c r="D38" s="399"/>
      <c r="E38" s="399"/>
      <c r="F38" s="399"/>
      <c r="G38" s="417" t="s">
        <v>39</v>
      </c>
      <c r="H38" s="418"/>
      <c r="I38" s="37" t="s">
        <v>38</v>
      </c>
      <c r="J38" s="82" t="s">
        <v>8</v>
      </c>
      <c r="K38" s="83" t="s">
        <v>19</v>
      </c>
      <c r="L38" s="82" t="s">
        <v>8</v>
      </c>
      <c r="M38" s="85" t="s">
        <v>19</v>
      </c>
      <c r="N38" s="82" t="s">
        <v>8</v>
      </c>
      <c r="O38" s="85" t="s">
        <v>19</v>
      </c>
      <c r="P38" s="82" t="s">
        <v>8</v>
      </c>
      <c r="Q38" s="83" t="s">
        <v>19</v>
      </c>
      <c r="R38" s="82" t="s">
        <v>8</v>
      </c>
      <c r="S38" s="83" t="s">
        <v>19</v>
      </c>
      <c r="U38" s="82" t="s">
        <v>8</v>
      </c>
      <c r="V38" s="83" t="s">
        <v>19</v>
      </c>
      <c r="W38" s="82" t="s">
        <v>8</v>
      </c>
      <c r="X38" s="83" t="s">
        <v>19</v>
      </c>
      <c r="Y38" s="82" t="s">
        <v>8</v>
      </c>
      <c r="Z38" s="83" t="s">
        <v>19</v>
      </c>
      <c r="AA38" s="20" t="s">
        <v>8</v>
      </c>
      <c r="AB38" s="15" t="s">
        <v>19</v>
      </c>
      <c r="AC38" s="31"/>
      <c r="AD38" s="82" t="s">
        <v>8</v>
      </c>
      <c r="AE38" s="83" t="s">
        <v>19</v>
      </c>
    </row>
    <row r="39" spans="1:31" ht="15" customHeight="1" thickBot="1" x14ac:dyDescent="0.3">
      <c r="A39" s="72">
        <v>26</v>
      </c>
      <c r="B39" s="398" t="s">
        <v>41</v>
      </c>
      <c r="C39" s="399"/>
      <c r="D39" s="399"/>
      <c r="E39" s="399"/>
      <c r="F39" s="399"/>
      <c r="G39" s="400"/>
      <c r="H39" s="62" t="s">
        <v>54</v>
      </c>
      <c r="I39" s="37" t="s">
        <v>43</v>
      </c>
      <c r="J39" s="82">
        <v>64</v>
      </c>
      <c r="K39" s="83" t="s">
        <v>19</v>
      </c>
      <c r="L39" s="82">
        <v>64</v>
      </c>
      <c r="M39" s="85" t="s">
        <v>19</v>
      </c>
      <c r="N39" s="82">
        <v>64</v>
      </c>
      <c r="O39" s="85" t="s">
        <v>19</v>
      </c>
      <c r="P39" s="82">
        <v>64</v>
      </c>
      <c r="Q39" s="85" t="s">
        <v>19</v>
      </c>
      <c r="R39" s="82">
        <v>64</v>
      </c>
      <c r="S39" s="83" t="s">
        <v>19</v>
      </c>
      <c r="U39" s="82">
        <v>64</v>
      </c>
      <c r="V39" s="83" t="s">
        <v>19</v>
      </c>
      <c r="W39" s="82">
        <v>64</v>
      </c>
      <c r="X39" s="83" t="s">
        <v>19</v>
      </c>
      <c r="Y39" s="82">
        <v>64</v>
      </c>
      <c r="Z39" s="83" t="s">
        <v>19</v>
      </c>
      <c r="AA39" s="20">
        <v>64</v>
      </c>
      <c r="AB39" s="15" t="s">
        <v>19</v>
      </c>
      <c r="AC39" s="31"/>
      <c r="AD39" s="82" t="s">
        <v>8</v>
      </c>
      <c r="AE39" s="83" t="s">
        <v>19</v>
      </c>
    </row>
    <row r="40" spans="1:31" ht="15" customHeight="1" thickBot="1" x14ac:dyDescent="0.3">
      <c r="A40" s="42">
        <v>27</v>
      </c>
      <c r="B40" s="398" t="s">
        <v>42</v>
      </c>
      <c r="C40" s="399"/>
      <c r="D40" s="399"/>
      <c r="E40" s="399"/>
      <c r="F40" s="399"/>
      <c r="G40" s="401"/>
      <c r="H40" s="62" t="s">
        <v>54</v>
      </c>
      <c r="I40" s="37" t="s">
        <v>43</v>
      </c>
      <c r="J40" s="82">
        <v>90</v>
      </c>
      <c r="K40" s="83" t="s">
        <v>19</v>
      </c>
      <c r="L40" s="82">
        <v>100</v>
      </c>
      <c r="M40" s="85" t="s">
        <v>19</v>
      </c>
      <c r="N40" s="82">
        <v>90</v>
      </c>
      <c r="O40" s="85" t="s">
        <v>19</v>
      </c>
      <c r="P40" s="82">
        <v>120</v>
      </c>
      <c r="Q40" s="85" t="s">
        <v>19</v>
      </c>
      <c r="R40" s="82">
        <v>250</v>
      </c>
      <c r="S40" s="83" t="s">
        <v>19</v>
      </c>
      <c r="U40" s="82">
        <v>100</v>
      </c>
      <c r="V40" s="83" t="s">
        <v>19</v>
      </c>
      <c r="W40" s="82">
        <v>100</v>
      </c>
      <c r="X40" s="83" t="s">
        <v>19</v>
      </c>
      <c r="Y40" s="82">
        <v>100</v>
      </c>
      <c r="Z40" s="83" t="s">
        <v>19</v>
      </c>
      <c r="AA40" s="58">
        <v>100</v>
      </c>
      <c r="AB40" s="15" t="s">
        <v>19</v>
      </c>
      <c r="AC40" s="31"/>
      <c r="AD40" s="82" t="s">
        <v>105</v>
      </c>
      <c r="AE40" s="83" t="s">
        <v>19</v>
      </c>
    </row>
    <row r="41" spans="1:31" ht="15" customHeight="1" thickBot="1" x14ac:dyDescent="0.3">
      <c r="A41" s="42">
        <v>28</v>
      </c>
      <c r="B41" s="398" t="e">
        <f>#REF!</f>
        <v>#REF!</v>
      </c>
      <c r="C41" s="399"/>
      <c r="D41" s="399"/>
      <c r="E41" s="399"/>
      <c r="F41" s="399"/>
      <c r="G41" s="401"/>
      <c r="H41" s="62" t="s">
        <v>54</v>
      </c>
      <c r="I41" s="37" t="s">
        <v>43</v>
      </c>
      <c r="J41" s="82">
        <v>60</v>
      </c>
      <c r="K41" s="83" t="s">
        <v>19</v>
      </c>
      <c r="L41" s="82">
        <v>60</v>
      </c>
      <c r="M41" s="85" t="s">
        <v>19</v>
      </c>
      <c r="N41" s="82">
        <v>60</v>
      </c>
      <c r="O41" s="85" t="s">
        <v>19</v>
      </c>
      <c r="P41" s="82">
        <v>60</v>
      </c>
      <c r="Q41" s="85" t="s">
        <v>19</v>
      </c>
      <c r="R41" s="82">
        <v>64</v>
      </c>
      <c r="S41" s="83" t="s">
        <v>19</v>
      </c>
      <c r="U41" s="82">
        <v>60</v>
      </c>
      <c r="V41" s="83" t="s">
        <v>19</v>
      </c>
      <c r="W41" s="82">
        <v>60</v>
      </c>
      <c r="X41" s="83" t="s">
        <v>19</v>
      </c>
      <c r="Y41" s="82">
        <v>60</v>
      </c>
      <c r="Z41" s="83" t="s">
        <v>19</v>
      </c>
      <c r="AA41" s="20">
        <v>60</v>
      </c>
      <c r="AB41" s="15" t="s">
        <v>19</v>
      </c>
      <c r="AC41" s="31"/>
      <c r="AD41" s="75"/>
      <c r="AE41" s="77"/>
    </row>
    <row r="42" spans="1:31" ht="15" customHeight="1" thickBot="1" x14ac:dyDescent="0.3">
      <c r="A42" s="39">
        <v>29</v>
      </c>
      <c r="B42" s="398" t="e">
        <f>#REF!</f>
        <v>#REF!</v>
      </c>
      <c r="C42" s="399"/>
      <c r="D42" s="399"/>
      <c r="E42" s="399"/>
      <c r="F42" s="399"/>
      <c r="G42" s="401"/>
      <c r="H42" s="62" t="s">
        <v>54</v>
      </c>
      <c r="I42" s="37" t="s">
        <v>43</v>
      </c>
      <c r="J42" s="82">
        <v>155</v>
      </c>
      <c r="K42" s="83" t="s">
        <v>19</v>
      </c>
      <c r="L42" s="82">
        <v>155</v>
      </c>
      <c r="M42" s="85" t="s">
        <v>19</v>
      </c>
      <c r="N42" s="82">
        <v>155</v>
      </c>
      <c r="O42" s="85" t="s">
        <v>19</v>
      </c>
      <c r="P42" s="82">
        <v>155</v>
      </c>
      <c r="Q42" s="85" t="s">
        <v>19</v>
      </c>
      <c r="R42" s="82">
        <v>200</v>
      </c>
      <c r="S42" s="83" t="s">
        <v>19</v>
      </c>
      <c r="U42" s="82">
        <v>155</v>
      </c>
      <c r="V42" s="83" t="s">
        <v>19</v>
      </c>
      <c r="W42" s="82">
        <v>155</v>
      </c>
      <c r="X42" s="83" t="s">
        <v>19</v>
      </c>
      <c r="Y42" s="82">
        <v>155</v>
      </c>
      <c r="Z42" s="83" t="s">
        <v>19</v>
      </c>
      <c r="AA42" s="58" t="e">
        <f>#REF!</f>
        <v>#REF!</v>
      </c>
      <c r="AB42" s="15" t="s">
        <v>19</v>
      </c>
      <c r="AC42" s="31"/>
      <c r="AD42" s="81"/>
      <c r="AE42" s="77"/>
    </row>
    <row r="43" spans="1:31" s="32" customFormat="1" ht="16.5" thickBot="1" x14ac:dyDescent="0.3">
      <c r="A43" s="110" t="s">
        <v>65</v>
      </c>
      <c r="B43" s="386" t="s">
        <v>79</v>
      </c>
      <c r="C43" s="387"/>
      <c r="D43" s="387"/>
      <c r="E43" s="387"/>
      <c r="F43" s="387"/>
      <c r="G43" s="387"/>
      <c r="H43" s="387"/>
      <c r="I43" s="387"/>
      <c r="J43" s="113"/>
      <c r="K43" s="114"/>
      <c r="L43" s="113"/>
      <c r="M43" s="114"/>
      <c r="N43" s="113"/>
      <c r="O43" s="114"/>
      <c r="P43" s="113"/>
      <c r="Q43" s="114"/>
      <c r="R43" s="113"/>
      <c r="S43" s="114"/>
      <c r="U43" s="113"/>
      <c r="V43" s="114"/>
      <c r="W43" s="113"/>
      <c r="X43" s="114"/>
      <c r="Y43" s="113"/>
      <c r="Z43" s="114"/>
      <c r="AA43" s="111"/>
      <c r="AB43" s="112"/>
      <c r="AC43" s="67"/>
      <c r="AD43" s="120"/>
      <c r="AE43" s="114"/>
    </row>
    <row r="44" spans="1:31" ht="15.75" thickBot="1" x14ac:dyDescent="0.3">
      <c r="A44" s="40">
        <v>30</v>
      </c>
      <c r="B44" s="402" t="s">
        <v>92</v>
      </c>
      <c r="C44" s="403"/>
      <c r="D44" s="403"/>
      <c r="E44" s="403"/>
      <c r="F44" s="403"/>
      <c r="G44" s="403"/>
      <c r="H44" s="404"/>
      <c r="I44" s="404"/>
      <c r="J44" s="82" t="s">
        <v>8</v>
      </c>
      <c r="K44" s="83" t="s">
        <v>19</v>
      </c>
      <c r="L44" s="82" t="s">
        <v>8</v>
      </c>
      <c r="M44" s="83" t="s">
        <v>19</v>
      </c>
      <c r="N44" s="82" t="s">
        <v>8</v>
      </c>
      <c r="O44" s="83" t="s">
        <v>19</v>
      </c>
      <c r="P44" s="82" t="s">
        <v>8</v>
      </c>
      <c r="Q44" s="83" t="s">
        <v>19</v>
      </c>
      <c r="R44" s="82" t="s">
        <v>8</v>
      </c>
      <c r="S44" s="83" t="s">
        <v>19</v>
      </c>
      <c r="U44" s="82" t="s">
        <v>8</v>
      </c>
      <c r="V44" s="83" t="s">
        <v>19</v>
      </c>
      <c r="W44" s="82" t="s">
        <v>8</v>
      </c>
      <c r="X44" s="83" t="s">
        <v>19</v>
      </c>
      <c r="Y44" s="82" t="s">
        <v>8</v>
      </c>
      <c r="Z44" s="83" t="s">
        <v>19</v>
      </c>
      <c r="AA44" s="20" t="s">
        <v>8</v>
      </c>
      <c r="AB44" s="15" t="s">
        <v>19</v>
      </c>
      <c r="AC44" s="31"/>
      <c r="AD44" s="75"/>
      <c r="AE44" s="77"/>
    </row>
    <row r="45" spans="1:31" ht="15" customHeight="1" thickBot="1" x14ac:dyDescent="0.3">
      <c r="A45" s="42">
        <v>31</v>
      </c>
      <c r="B45" s="368" t="s">
        <v>56</v>
      </c>
      <c r="C45" s="412"/>
      <c r="D45" s="412"/>
      <c r="E45" s="412"/>
      <c r="F45" s="412"/>
      <c r="G45" s="412"/>
      <c r="H45" s="62" t="s">
        <v>54</v>
      </c>
      <c r="I45" s="105" t="s">
        <v>10</v>
      </c>
      <c r="J45" s="82">
        <v>50</v>
      </c>
      <c r="K45" s="77"/>
      <c r="L45" s="82">
        <v>50</v>
      </c>
      <c r="M45" s="88"/>
      <c r="N45" s="82">
        <v>50</v>
      </c>
      <c r="O45" s="88"/>
      <c r="P45" s="82">
        <v>50</v>
      </c>
      <c r="Q45" s="88"/>
      <c r="R45" s="82">
        <v>60</v>
      </c>
      <c r="S45" s="77"/>
      <c r="U45" s="82">
        <v>50</v>
      </c>
      <c r="V45" s="77"/>
      <c r="W45" s="82">
        <v>50</v>
      </c>
      <c r="X45" s="77"/>
      <c r="Y45" s="82">
        <v>50</v>
      </c>
      <c r="Z45" s="77"/>
      <c r="AA45" s="20">
        <v>50</v>
      </c>
      <c r="AB45" s="14"/>
      <c r="AC45" s="67"/>
      <c r="AD45" s="75"/>
      <c r="AE45" s="77"/>
    </row>
    <row r="46" spans="1:31" ht="15" customHeight="1" x14ac:dyDescent="0.25">
      <c r="A46" s="42">
        <v>32</v>
      </c>
      <c r="B46" s="395" t="s">
        <v>58</v>
      </c>
      <c r="C46" s="396"/>
      <c r="D46" s="396"/>
      <c r="E46" s="396"/>
      <c r="F46" s="396"/>
      <c r="G46" s="396"/>
      <c r="H46" s="413"/>
      <c r="I46" s="413"/>
      <c r="J46" s="75"/>
      <c r="K46" s="77"/>
      <c r="L46" s="75"/>
      <c r="M46" s="88"/>
      <c r="N46" s="75"/>
      <c r="O46" s="88"/>
      <c r="P46" s="82" t="s">
        <v>8</v>
      </c>
      <c r="Q46" s="85" t="s">
        <v>19</v>
      </c>
      <c r="R46" s="82" t="s">
        <v>8</v>
      </c>
      <c r="S46" s="83" t="s">
        <v>19</v>
      </c>
      <c r="U46" s="75"/>
      <c r="V46" s="77"/>
      <c r="W46" s="75"/>
      <c r="X46" s="77"/>
      <c r="Y46" s="75"/>
      <c r="Z46" s="77"/>
      <c r="AA46" s="21"/>
      <c r="AB46" s="14"/>
      <c r="AC46" s="67"/>
      <c r="AD46" s="75"/>
      <c r="AE46" s="77"/>
    </row>
    <row r="47" spans="1:31" x14ac:dyDescent="0.25">
      <c r="A47" s="42">
        <v>33</v>
      </c>
      <c r="B47" s="395" t="s">
        <v>17</v>
      </c>
      <c r="C47" s="396"/>
      <c r="D47" s="396"/>
      <c r="E47" s="396"/>
      <c r="F47" s="396"/>
      <c r="G47" s="396"/>
      <c r="H47" s="396"/>
      <c r="I47" s="396"/>
      <c r="J47" s="75"/>
      <c r="K47" s="77"/>
      <c r="L47" s="75"/>
      <c r="M47" s="88"/>
      <c r="N47" s="75"/>
      <c r="O47" s="88"/>
      <c r="P47" s="93" t="s">
        <v>8</v>
      </c>
      <c r="Q47" s="85" t="s">
        <v>19</v>
      </c>
      <c r="R47" s="82" t="s">
        <v>8</v>
      </c>
      <c r="S47" s="83" t="s">
        <v>19</v>
      </c>
      <c r="U47" s="75"/>
      <c r="V47" s="77"/>
      <c r="W47" s="75"/>
      <c r="X47" s="77"/>
      <c r="Y47" s="75"/>
      <c r="Z47" s="77"/>
      <c r="AA47" s="21"/>
      <c r="AB47" s="14"/>
      <c r="AC47" s="67"/>
      <c r="AD47" s="75"/>
      <c r="AE47" s="77"/>
    </row>
    <row r="48" spans="1:31" ht="15.75" thickBot="1" x14ac:dyDescent="0.3">
      <c r="A48" s="42">
        <v>34</v>
      </c>
      <c r="B48" s="395" t="e">
        <f>#REF!</f>
        <v>#REF!</v>
      </c>
      <c r="C48" s="396"/>
      <c r="D48" s="396"/>
      <c r="E48" s="396"/>
      <c r="F48" s="396"/>
      <c r="G48" s="397"/>
      <c r="H48" s="397"/>
      <c r="I48" s="397"/>
      <c r="J48" s="75"/>
      <c r="K48" s="77"/>
      <c r="L48" s="75"/>
      <c r="M48" s="88"/>
      <c r="N48" s="75"/>
      <c r="O48" s="88"/>
      <c r="P48" s="93" t="s">
        <v>8</v>
      </c>
      <c r="Q48" s="85" t="s">
        <v>19</v>
      </c>
      <c r="R48" s="82" t="s">
        <v>8</v>
      </c>
      <c r="S48" s="83" t="s">
        <v>19</v>
      </c>
      <c r="U48" s="75"/>
      <c r="V48" s="77"/>
      <c r="W48" s="75"/>
      <c r="X48" s="77"/>
      <c r="Y48" s="75"/>
      <c r="Z48" s="77"/>
      <c r="AA48" s="21"/>
      <c r="AB48" s="14"/>
      <c r="AC48" s="67"/>
      <c r="AD48" s="75"/>
      <c r="AE48" s="77"/>
    </row>
    <row r="49" spans="1:31" ht="15.75" thickBot="1" x14ac:dyDescent="0.3">
      <c r="A49" s="42">
        <v>35</v>
      </c>
      <c r="B49" s="398" t="s">
        <v>11</v>
      </c>
      <c r="C49" s="399"/>
      <c r="D49" s="399"/>
      <c r="E49" s="399"/>
      <c r="F49" s="399"/>
      <c r="G49" s="35" t="s">
        <v>35</v>
      </c>
      <c r="H49" s="102" t="s">
        <v>94</v>
      </c>
      <c r="I49" s="38" t="s">
        <v>15</v>
      </c>
      <c r="J49" s="75"/>
      <c r="K49" s="77"/>
      <c r="L49" s="75"/>
      <c r="M49" s="77"/>
      <c r="N49" s="75"/>
      <c r="O49" s="77"/>
      <c r="P49" s="93" t="s">
        <v>8</v>
      </c>
      <c r="Q49" s="85" t="s">
        <v>19</v>
      </c>
      <c r="R49" s="82" t="s">
        <v>8</v>
      </c>
      <c r="S49" s="83" t="s">
        <v>19</v>
      </c>
      <c r="U49" s="75"/>
      <c r="V49" s="77"/>
      <c r="W49" s="75"/>
      <c r="X49" s="77"/>
      <c r="Y49" s="75"/>
      <c r="Z49" s="77"/>
      <c r="AA49" s="21"/>
      <c r="AB49" s="14"/>
      <c r="AC49" s="67"/>
      <c r="AD49" s="75"/>
      <c r="AE49" s="77"/>
    </row>
    <row r="50" spans="1:31" ht="15.75" thickBot="1" x14ac:dyDescent="0.3">
      <c r="A50" s="42">
        <v>36</v>
      </c>
      <c r="B50" s="398" t="s">
        <v>12</v>
      </c>
      <c r="C50" s="399"/>
      <c r="D50" s="399"/>
      <c r="E50" s="399"/>
      <c r="F50" s="399"/>
      <c r="G50" s="35" t="s">
        <v>35</v>
      </c>
      <c r="H50" s="36" t="s">
        <v>14</v>
      </c>
      <c r="I50" s="38" t="s">
        <v>13</v>
      </c>
      <c r="J50" s="75"/>
      <c r="K50" s="77"/>
      <c r="L50" s="75"/>
      <c r="M50" s="77"/>
      <c r="N50" s="75"/>
      <c r="O50" s="77"/>
      <c r="P50" s="93" t="s">
        <v>8</v>
      </c>
      <c r="Q50" s="85" t="s">
        <v>19</v>
      </c>
      <c r="R50" s="82" t="s">
        <v>8</v>
      </c>
      <c r="S50" s="83" t="s">
        <v>19</v>
      </c>
      <c r="U50" s="75"/>
      <c r="V50" s="77"/>
      <c r="W50" s="75"/>
      <c r="X50" s="77"/>
      <c r="Y50" s="75"/>
      <c r="Z50" s="77"/>
      <c r="AA50" s="21"/>
      <c r="AB50" s="14"/>
      <c r="AC50" s="67"/>
      <c r="AD50" s="75"/>
      <c r="AE50" s="77"/>
    </row>
    <row r="51" spans="1:31" ht="15" customHeight="1" thickBot="1" x14ac:dyDescent="0.3">
      <c r="A51" s="42">
        <v>37</v>
      </c>
      <c r="B51" s="368" t="s">
        <v>18</v>
      </c>
      <c r="C51" s="369"/>
      <c r="D51" s="369"/>
      <c r="E51" s="369"/>
      <c r="F51" s="369"/>
      <c r="G51" s="369"/>
      <c r="H51" s="405"/>
      <c r="I51" s="405"/>
      <c r="J51" s="75"/>
      <c r="K51" s="77"/>
      <c r="L51" s="75"/>
      <c r="M51" s="77"/>
      <c r="N51" s="75"/>
      <c r="O51" s="77"/>
      <c r="P51" s="93" t="s">
        <v>8</v>
      </c>
      <c r="Q51" s="85" t="s">
        <v>19</v>
      </c>
      <c r="R51" s="82" t="s">
        <v>8</v>
      </c>
      <c r="S51" s="83" t="s">
        <v>19</v>
      </c>
      <c r="U51" s="75"/>
      <c r="V51" s="77"/>
      <c r="W51" s="75"/>
      <c r="X51" s="77"/>
      <c r="Y51" s="75"/>
      <c r="Z51" s="77"/>
      <c r="AA51" s="21"/>
      <c r="AB51" s="14"/>
      <c r="AC51" s="67"/>
      <c r="AD51" s="75"/>
      <c r="AE51" s="77"/>
    </row>
    <row r="52" spans="1:31" ht="15" customHeight="1" thickBot="1" x14ac:dyDescent="0.3">
      <c r="A52" s="42">
        <v>38</v>
      </c>
      <c r="B52" s="479" t="e">
        <f>#REF!</f>
        <v>#REF!</v>
      </c>
      <c r="C52" s="480"/>
      <c r="D52" s="480"/>
      <c r="E52" s="480"/>
      <c r="F52" s="480"/>
      <c r="G52" s="437"/>
      <c r="H52" s="61" t="s">
        <v>54</v>
      </c>
      <c r="I52" s="37" t="s">
        <v>53</v>
      </c>
      <c r="J52" s="75"/>
      <c r="K52" s="77"/>
      <c r="L52" s="75"/>
      <c r="M52" s="77"/>
      <c r="N52" s="75"/>
      <c r="O52" s="77"/>
      <c r="P52" s="93">
        <v>16</v>
      </c>
      <c r="Q52" s="85" t="s">
        <v>19</v>
      </c>
      <c r="R52" s="82">
        <v>25</v>
      </c>
      <c r="S52" s="83" t="s">
        <v>19</v>
      </c>
      <c r="U52" s="75"/>
      <c r="V52" s="77"/>
      <c r="W52" s="75"/>
      <c r="X52" s="77"/>
      <c r="Y52" s="75"/>
      <c r="Z52" s="77"/>
      <c r="AA52" s="21"/>
      <c r="AB52" s="14"/>
      <c r="AC52" s="67"/>
      <c r="AD52" s="75"/>
      <c r="AE52" s="77"/>
    </row>
    <row r="53" spans="1:31" x14ac:dyDescent="0.25">
      <c r="A53" s="42">
        <v>39</v>
      </c>
      <c r="B53" s="409" t="e">
        <f>#REF!</f>
        <v>#REF!</v>
      </c>
      <c r="C53" s="405"/>
      <c r="D53" s="405"/>
      <c r="E53" s="405"/>
      <c r="F53" s="405"/>
      <c r="G53" s="405"/>
      <c r="H53" s="410"/>
      <c r="I53" s="410"/>
      <c r="J53" s="75"/>
      <c r="K53" s="77"/>
      <c r="L53" s="75"/>
      <c r="M53" s="77"/>
      <c r="N53" s="75"/>
      <c r="O53" s="77"/>
      <c r="P53" s="75"/>
      <c r="Q53" s="88"/>
      <c r="R53" s="82" t="s">
        <v>8</v>
      </c>
      <c r="S53" s="83" t="s">
        <v>19</v>
      </c>
      <c r="U53" s="75"/>
      <c r="V53" s="77"/>
      <c r="W53" s="75"/>
      <c r="X53" s="77"/>
      <c r="Y53" s="75"/>
      <c r="Z53" s="77"/>
      <c r="AA53" s="21"/>
      <c r="AB53" s="14"/>
      <c r="AC53" s="67"/>
      <c r="AD53" s="81"/>
      <c r="AE53" s="77"/>
    </row>
    <row r="54" spans="1:31" ht="15.75" thickBot="1" x14ac:dyDescent="0.3">
      <c r="A54" s="98" t="e">
        <f>#REF!</f>
        <v>#REF!</v>
      </c>
      <c r="B54" s="409" t="e">
        <f>#REF!</f>
        <v>#REF!</v>
      </c>
      <c r="C54" s="405"/>
      <c r="D54" s="405"/>
      <c r="E54" s="405"/>
      <c r="F54" s="405"/>
      <c r="G54" s="405"/>
      <c r="H54" s="405"/>
      <c r="I54" s="405"/>
      <c r="J54" s="75"/>
      <c r="K54" s="77"/>
      <c r="L54" s="75"/>
      <c r="M54" s="77"/>
      <c r="N54" s="75"/>
      <c r="O54" s="77"/>
      <c r="P54" s="75"/>
      <c r="Q54" s="88"/>
      <c r="R54" s="82" t="s">
        <v>8</v>
      </c>
      <c r="S54" s="83" t="s">
        <v>19</v>
      </c>
      <c r="U54" s="75"/>
      <c r="V54" s="77"/>
      <c r="W54" s="75"/>
      <c r="X54" s="77"/>
      <c r="Y54" s="75"/>
      <c r="Z54" s="77"/>
      <c r="AA54" s="21"/>
      <c r="AB54" s="14"/>
      <c r="AC54" s="67"/>
      <c r="AD54" s="81"/>
      <c r="AE54" s="77"/>
    </row>
    <row r="55" spans="1:31" s="32" customFormat="1" ht="16.5" customHeight="1" thickBot="1" x14ac:dyDescent="0.3">
      <c r="A55" s="110" t="s">
        <v>77</v>
      </c>
      <c r="B55" s="386" t="s">
        <v>80</v>
      </c>
      <c r="C55" s="486"/>
      <c r="D55" s="486"/>
      <c r="E55" s="486"/>
      <c r="F55" s="486"/>
      <c r="G55" s="486"/>
      <c r="H55" s="486"/>
      <c r="I55" s="486"/>
      <c r="J55" s="113"/>
      <c r="K55" s="114"/>
      <c r="L55" s="113"/>
      <c r="M55" s="114"/>
      <c r="N55" s="113"/>
      <c r="O55" s="114"/>
      <c r="P55" s="113"/>
      <c r="Q55" s="114"/>
      <c r="R55" s="113"/>
      <c r="S55" s="114"/>
      <c r="U55" s="113"/>
      <c r="V55" s="114"/>
      <c r="W55" s="113"/>
      <c r="X55" s="114"/>
      <c r="Y55" s="113"/>
      <c r="Z55" s="114"/>
      <c r="AA55" s="111"/>
      <c r="AB55" s="112"/>
      <c r="AC55" s="67"/>
      <c r="AD55" s="120"/>
      <c r="AE55" s="114"/>
    </row>
    <row r="56" spans="1:31" ht="15.75" thickBot="1" x14ac:dyDescent="0.3">
      <c r="A56" s="40" t="e">
        <f>#REF!</f>
        <v>#REF!</v>
      </c>
      <c r="B56" s="388" t="s">
        <v>25</v>
      </c>
      <c r="C56" s="392"/>
      <c r="D56" s="392"/>
      <c r="E56" s="392"/>
      <c r="F56" s="392"/>
      <c r="G56" s="392"/>
      <c r="H56" s="393" t="s">
        <v>54</v>
      </c>
      <c r="I56" s="394"/>
      <c r="J56" s="100" t="s">
        <v>47</v>
      </c>
      <c r="K56" s="83" t="s">
        <v>19</v>
      </c>
      <c r="L56" s="100" t="s">
        <v>47</v>
      </c>
      <c r="M56" s="85" t="s">
        <v>19</v>
      </c>
      <c r="N56" s="100" t="s">
        <v>47</v>
      </c>
      <c r="O56" s="85" t="s">
        <v>19</v>
      </c>
      <c r="P56" s="100" t="s">
        <v>66</v>
      </c>
      <c r="Q56" s="83" t="s">
        <v>19</v>
      </c>
      <c r="R56" s="100" t="s">
        <v>48</v>
      </c>
      <c r="S56" s="83" t="s">
        <v>19</v>
      </c>
      <c r="U56" s="100" t="s">
        <v>47</v>
      </c>
      <c r="V56" s="83" t="s">
        <v>19</v>
      </c>
      <c r="W56" s="100" t="s">
        <v>47</v>
      </c>
      <c r="X56" s="83" t="s">
        <v>19</v>
      </c>
      <c r="Y56" s="100" t="s">
        <v>47</v>
      </c>
      <c r="Z56" s="83" t="s">
        <v>19</v>
      </c>
      <c r="AA56" s="99" t="s">
        <v>47</v>
      </c>
      <c r="AB56" s="15" t="s">
        <v>19</v>
      </c>
      <c r="AC56" s="31"/>
      <c r="AD56" s="75"/>
      <c r="AE56" s="77"/>
    </row>
    <row r="57" spans="1:31" x14ac:dyDescent="0.25">
      <c r="A57" s="40" t="e">
        <f>#REF!</f>
        <v>#REF!</v>
      </c>
      <c r="B57" s="368" t="s">
        <v>26</v>
      </c>
      <c r="C57" s="369"/>
      <c r="D57" s="369"/>
      <c r="E57" s="369"/>
      <c r="F57" s="369"/>
      <c r="G57" s="369"/>
      <c r="H57" s="370"/>
      <c r="I57" s="370"/>
      <c r="J57" s="82" t="s">
        <v>8</v>
      </c>
      <c r="K57" s="83" t="s">
        <v>19</v>
      </c>
      <c r="L57" s="82" t="s">
        <v>8</v>
      </c>
      <c r="M57" s="85" t="s">
        <v>19</v>
      </c>
      <c r="N57" s="82" t="s">
        <v>8</v>
      </c>
      <c r="O57" s="85" t="s">
        <v>19</v>
      </c>
      <c r="P57" s="82" t="s">
        <v>8</v>
      </c>
      <c r="Q57" s="83" t="s">
        <v>19</v>
      </c>
      <c r="R57" s="82" t="s">
        <v>8</v>
      </c>
      <c r="S57" s="83" t="s">
        <v>19</v>
      </c>
      <c r="U57" s="82" t="s">
        <v>8</v>
      </c>
      <c r="V57" s="83" t="s">
        <v>19</v>
      </c>
      <c r="W57" s="82" t="s">
        <v>8</v>
      </c>
      <c r="X57" s="83" t="s">
        <v>19</v>
      </c>
      <c r="Y57" s="82" t="s">
        <v>8</v>
      </c>
      <c r="Z57" s="83" t="s">
        <v>19</v>
      </c>
      <c r="AA57" s="20" t="s">
        <v>8</v>
      </c>
      <c r="AB57" s="15" t="s">
        <v>19</v>
      </c>
      <c r="AC57" s="31"/>
      <c r="AD57" s="75"/>
      <c r="AE57" s="77"/>
    </row>
    <row r="58" spans="1:31" x14ac:dyDescent="0.25">
      <c r="A58" s="40" t="e">
        <f>#REF!</f>
        <v>#REF!</v>
      </c>
      <c r="B58" s="368" t="s">
        <v>27</v>
      </c>
      <c r="C58" s="369"/>
      <c r="D58" s="369"/>
      <c r="E58" s="369"/>
      <c r="F58" s="369"/>
      <c r="G58" s="369"/>
      <c r="H58" s="369"/>
      <c r="I58" s="369"/>
      <c r="J58" s="82" t="s">
        <v>8</v>
      </c>
      <c r="K58" s="83" t="s">
        <v>19</v>
      </c>
      <c r="L58" s="82" t="s">
        <v>8</v>
      </c>
      <c r="M58" s="85" t="s">
        <v>19</v>
      </c>
      <c r="N58" s="82" t="s">
        <v>8</v>
      </c>
      <c r="O58" s="85" t="s">
        <v>19</v>
      </c>
      <c r="P58" s="82" t="s">
        <v>8</v>
      </c>
      <c r="Q58" s="83" t="s">
        <v>19</v>
      </c>
      <c r="R58" s="82" t="s">
        <v>8</v>
      </c>
      <c r="S58" s="83" t="s">
        <v>19</v>
      </c>
      <c r="U58" s="82" t="s">
        <v>8</v>
      </c>
      <c r="V58" s="83" t="s">
        <v>19</v>
      </c>
      <c r="W58" s="82" t="s">
        <v>8</v>
      </c>
      <c r="X58" s="83" t="s">
        <v>19</v>
      </c>
      <c r="Y58" s="82" t="s">
        <v>8</v>
      </c>
      <c r="Z58" s="83" t="s">
        <v>19</v>
      </c>
      <c r="AA58" s="20" t="s">
        <v>8</v>
      </c>
      <c r="AB58" s="15" t="s">
        <v>19</v>
      </c>
      <c r="AC58" s="31"/>
      <c r="AD58" s="75"/>
      <c r="AE58" s="77"/>
    </row>
    <row r="59" spans="1:31" x14ac:dyDescent="0.25">
      <c r="A59" s="40" t="e">
        <f>#REF!</f>
        <v>#REF!</v>
      </c>
      <c r="B59" s="395" t="s">
        <v>28</v>
      </c>
      <c r="C59" s="396"/>
      <c r="D59" s="396"/>
      <c r="E59" s="396"/>
      <c r="F59" s="396"/>
      <c r="G59" s="396"/>
      <c r="H59" s="396"/>
      <c r="I59" s="396"/>
      <c r="J59" s="82" t="s">
        <v>8</v>
      </c>
      <c r="K59" s="83" t="s">
        <v>19</v>
      </c>
      <c r="L59" s="82" t="s">
        <v>8</v>
      </c>
      <c r="M59" s="85" t="s">
        <v>19</v>
      </c>
      <c r="N59" s="82" t="s">
        <v>8</v>
      </c>
      <c r="O59" s="85" t="s">
        <v>19</v>
      </c>
      <c r="P59" s="82" t="s">
        <v>8</v>
      </c>
      <c r="Q59" s="83" t="s">
        <v>19</v>
      </c>
      <c r="R59" s="82" t="s">
        <v>8</v>
      </c>
      <c r="S59" s="83" t="s">
        <v>19</v>
      </c>
      <c r="U59" s="82" t="s">
        <v>8</v>
      </c>
      <c r="V59" s="83" t="s">
        <v>19</v>
      </c>
      <c r="W59" s="82" t="s">
        <v>8</v>
      </c>
      <c r="X59" s="83" t="s">
        <v>19</v>
      </c>
      <c r="Y59" s="82" t="s">
        <v>8</v>
      </c>
      <c r="Z59" s="83" t="s">
        <v>19</v>
      </c>
      <c r="AA59" s="20" t="s">
        <v>8</v>
      </c>
      <c r="AB59" s="15" t="s">
        <v>19</v>
      </c>
      <c r="AC59" s="31"/>
      <c r="AD59" s="75"/>
      <c r="AE59" s="77"/>
    </row>
    <row r="60" spans="1:31" x14ac:dyDescent="0.25">
      <c r="A60" s="40" t="e">
        <f>#REF!</f>
        <v>#REF!</v>
      </c>
      <c r="B60" s="368" t="s">
        <v>29</v>
      </c>
      <c r="C60" s="369"/>
      <c r="D60" s="369"/>
      <c r="E60" s="369"/>
      <c r="F60" s="369"/>
      <c r="G60" s="369"/>
      <c r="H60" s="369"/>
      <c r="I60" s="369"/>
      <c r="J60" s="82" t="s">
        <v>8</v>
      </c>
      <c r="K60" s="83" t="s">
        <v>19</v>
      </c>
      <c r="L60" s="82" t="s">
        <v>8</v>
      </c>
      <c r="M60" s="85" t="s">
        <v>19</v>
      </c>
      <c r="N60" s="82" t="s">
        <v>8</v>
      </c>
      <c r="O60" s="85" t="s">
        <v>19</v>
      </c>
      <c r="P60" s="82" t="s">
        <v>8</v>
      </c>
      <c r="Q60" s="83" t="s">
        <v>19</v>
      </c>
      <c r="R60" s="82" t="s">
        <v>8</v>
      </c>
      <c r="S60" s="83" t="s">
        <v>19</v>
      </c>
      <c r="U60" s="82" t="s">
        <v>8</v>
      </c>
      <c r="V60" s="83" t="s">
        <v>19</v>
      </c>
      <c r="W60" s="82" t="s">
        <v>8</v>
      </c>
      <c r="X60" s="83" t="s">
        <v>19</v>
      </c>
      <c r="Y60" s="82" t="s">
        <v>8</v>
      </c>
      <c r="Z60" s="83" t="s">
        <v>19</v>
      </c>
      <c r="AA60" s="20" t="s">
        <v>8</v>
      </c>
      <c r="AB60" s="15" t="s">
        <v>19</v>
      </c>
      <c r="AC60" s="31"/>
      <c r="AD60" s="82" t="s">
        <v>8</v>
      </c>
      <c r="AE60" s="83" t="s">
        <v>19</v>
      </c>
    </row>
    <row r="61" spans="1:31" x14ac:dyDescent="0.25">
      <c r="A61" s="40" t="e">
        <f>#REF!</f>
        <v>#REF!</v>
      </c>
      <c r="B61" s="368" t="s">
        <v>30</v>
      </c>
      <c r="C61" s="369"/>
      <c r="D61" s="369"/>
      <c r="E61" s="369"/>
      <c r="F61" s="369"/>
      <c r="G61" s="369"/>
      <c r="H61" s="369"/>
      <c r="I61" s="369"/>
      <c r="J61" s="82" t="s">
        <v>8</v>
      </c>
      <c r="K61" s="83" t="s">
        <v>19</v>
      </c>
      <c r="L61" s="82" t="s">
        <v>8</v>
      </c>
      <c r="M61" s="85" t="s">
        <v>19</v>
      </c>
      <c r="N61" s="82" t="s">
        <v>8</v>
      </c>
      <c r="O61" s="85" t="s">
        <v>19</v>
      </c>
      <c r="P61" s="82" t="s">
        <v>8</v>
      </c>
      <c r="Q61" s="83" t="s">
        <v>19</v>
      </c>
      <c r="R61" s="82" t="s">
        <v>8</v>
      </c>
      <c r="S61" s="83" t="s">
        <v>19</v>
      </c>
      <c r="U61" s="82" t="s">
        <v>8</v>
      </c>
      <c r="V61" s="83" t="s">
        <v>19</v>
      </c>
      <c r="W61" s="82" t="s">
        <v>8</v>
      </c>
      <c r="X61" s="83" t="s">
        <v>19</v>
      </c>
      <c r="Y61" s="82" t="s">
        <v>8</v>
      </c>
      <c r="Z61" s="83" t="s">
        <v>19</v>
      </c>
      <c r="AA61" s="20" t="s">
        <v>8</v>
      </c>
      <c r="AB61" s="15" t="s">
        <v>19</v>
      </c>
      <c r="AC61" s="31"/>
      <c r="AD61" s="82" t="s">
        <v>8</v>
      </c>
      <c r="AE61" s="83" t="s">
        <v>19</v>
      </c>
    </row>
    <row r="62" spans="1:31" x14ac:dyDescent="0.25">
      <c r="A62" s="40" t="e">
        <f>#REF!</f>
        <v>#REF!</v>
      </c>
      <c r="B62" s="368" t="s">
        <v>31</v>
      </c>
      <c r="C62" s="369"/>
      <c r="D62" s="369"/>
      <c r="E62" s="369"/>
      <c r="F62" s="369"/>
      <c r="G62" s="369"/>
      <c r="H62" s="369"/>
      <c r="I62" s="369"/>
      <c r="J62" s="82" t="s">
        <v>8</v>
      </c>
      <c r="K62" s="83" t="s">
        <v>19</v>
      </c>
      <c r="L62" s="82" t="s">
        <v>8</v>
      </c>
      <c r="M62" s="85" t="s">
        <v>19</v>
      </c>
      <c r="N62" s="82" t="s">
        <v>8</v>
      </c>
      <c r="O62" s="85" t="s">
        <v>19</v>
      </c>
      <c r="P62" s="82" t="s">
        <v>8</v>
      </c>
      <c r="Q62" s="83" t="s">
        <v>19</v>
      </c>
      <c r="R62" s="82" t="s">
        <v>8</v>
      </c>
      <c r="S62" s="83" t="s">
        <v>19</v>
      </c>
      <c r="U62" s="82" t="s">
        <v>8</v>
      </c>
      <c r="V62" s="83" t="s">
        <v>19</v>
      </c>
      <c r="W62" s="82" t="s">
        <v>8</v>
      </c>
      <c r="X62" s="83" t="s">
        <v>19</v>
      </c>
      <c r="Y62" s="82" t="s">
        <v>8</v>
      </c>
      <c r="Z62" s="83" t="s">
        <v>19</v>
      </c>
      <c r="AA62" s="20" t="s">
        <v>8</v>
      </c>
      <c r="AB62" s="15" t="s">
        <v>19</v>
      </c>
      <c r="AC62" s="31"/>
      <c r="AD62" s="82" t="s">
        <v>8</v>
      </c>
      <c r="AE62" s="83" t="s">
        <v>19</v>
      </c>
    </row>
    <row r="63" spans="1:31" ht="15.75" thickBot="1" x14ac:dyDescent="0.3">
      <c r="A63" s="40" t="e">
        <f>#REF!</f>
        <v>#REF!</v>
      </c>
      <c r="B63" s="409" t="s">
        <v>32</v>
      </c>
      <c r="C63" s="405"/>
      <c r="D63" s="405"/>
      <c r="E63" s="405"/>
      <c r="F63" s="405"/>
      <c r="G63" s="405"/>
      <c r="H63" s="405"/>
      <c r="I63" s="405"/>
      <c r="J63" s="82" t="s">
        <v>8</v>
      </c>
      <c r="K63" s="83" t="s">
        <v>19</v>
      </c>
      <c r="L63" s="82" t="s">
        <v>8</v>
      </c>
      <c r="M63" s="85" t="s">
        <v>19</v>
      </c>
      <c r="N63" s="82" t="s">
        <v>8</v>
      </c>
      <c r="O63" s="85" t="s">
        <v>19</v>
      </c>
      <c r="P63" s="82" t="s">
        <v>8</v>
      </c>
      <c r="Q63" s="83" t="s">
        <v>19</v>
      </c>
      <c r="R63" s="82" t="s">
        <v>8</v>
      </c>
      <c r="S63" s="83" t="s">
        <v>19</v>
      </c>
      <c r="U63" s="82" t="s">
        <v>8</v>
      </c>
      <c r="V63" s="83" t="s">
        <v>19</v>
      </c>
      <c r="W63" s="82" t="s">
        <v>8</v>
      </c>
      <c r="X63" s="83" t="s">
        <v>19</v>
      </c>
      <c r="Y63" s="82" t="s">
        <v>8</v>
      </c>
      <c r="Z63" s="83" t="s">
        <v>19</v>
      </c>
      <c r="AA63" s="20" t="s">
        <v>8</v>
      </c>
      <c r="AB63" s="15" t="s">
        <v>19</v>
      </c>
      <c r="AC63" s="31"/>
      <c r="AD63" s="82" t="s">
        <v>8</v>
      </c>
      <c r="AE63" s="83" t="s">
        <v>19</v>
      </c>
    </row>
    <row r="64" spans="1:31" ht="16.5" thickBot="1" x14ac:dyDescent="0.3">
      <c r="A64" s="60" t="s">
        <v>82</v>
      </c>
      <c r="B64" s="459" t="s">
        <v>81</v>
      </c>
      <c r="C64" s="460"/>
      <c r="D64" s="460"/>
      <c r="E64" s="460"/>
      <c r="F64" s="460"/>
      <c r="G64" s="460"/>
      <c r="H64" s="460"/>
      <c r="I64" s="460"/>
      <c r="J64" s="81"/>
      <c r="K64" s="77"/>
      <c r="L64" s="81"/>
      <c r="M64" s="77"/>
      <c r="N64" s="81"/>
      <c r="O64" s="77"/>
      <c r="P64" s="81"/>
      <c r="Q64" s="77"/>
      <c r="R64" s="81"/>
      <c r="S64" s="77"/>
      <c r="U64" s="81"/>
      <c r="V64" s="77"/>
      <c r="W64" s="81"/>
      <c r="X64" s="77"/>
      <c r="Y64" s="81"/>
      <c r="Z64" s="77"/>
      <c r="AA64" s="19"/>
      <c r="AB64" s="14"/>
      <c r="AC64" s="67"/>
      <c r="AD64" s="81"/>
      <c r="AE64" s="77"/>
    </row>
    <row r="65" spans="1:31" ht="15" customHeight="1" x14ac:dyDescent="0.25">
      <c r="A65" s="40" t="e">
        <f>#REF!</f>
        <v>#REF!</v>
      </c>
      <c r="B65" s="388" t="s">
        <v>33</v>
      </c>
      <c r="C65" s="370"/>
      <c r="D65" s="370"/>
      <c r="E65" s="370"/>
      <c r="F65" s="370"/>
      <c r="G65" s="370"/>
      <c r="H65" s="370"/>
      <c r="I65" s="370"/>
      <c r="J65" s="82" t="s">
        <v>8</v>
      </c>
      <c r="K65" s="83" t="s">
        <v>19</v>
      </c>
      <c r="L65" s="82" t="s">
        <v>8</v>
      </c>
      <c r="M65" s="85" t="s">
        <v>19</v>
      </c>
      <c r="N65" s="82" t="s">
        <v>8</v>
      </c>
      <c r="O65" s="85" t="s">
        <v>19</v>
      </c>
      <c r="P65" s="82" t="s">
        <v>8</v>
      </c>
      <c r="Q65" s="83" t="s">
        <v>19</v>
      </c>
      <c r="R65" s="82" t="s">
        <v>8</v>
      </c>
      <c r="S65" s="83" t="s">
        <v>19</v>
      </c>
      <c r="U65" s="82" t="s">
        <v>8</v>
      </c>
      <c r="V65" s="83" t="s">
        <v>19</v>
      </c>
      <c r="W65" s="82" t="s">
        <v>8</v>
      </c>
      <c r="X65" s="83" t="s">
        <v>19</v>
      </c>
      <c r="Y65" s="82" t="s">
        <v>8</v>
      </c>
      <c r="Z65" s="83" t="s">
        <v>19</v>
      </c>
      <c r="AA65" s="20" t="s">
        <v>8</v>
      </c>
      <c r="AB65" s="15" t="s">
        <v>19</v>
      </c>
      <c r="AC65" s="31"/>
      <c r="AD65" s="82" t="s">
        <v>8</v>
      </c>
      <c r="AE65" s="83" t="s">
        <v>19</v>
      </c>
    </row>
    <row r="66" spans="1:31" ht="15" customHeight="1" x14ac:dyDescent="0.25">
      <c r="A66" s="40" t="e">
        <f>#REF!</f>
        <v>#REF!</v>
      </c>
      <c r="B66" s="368" t="s">
        <v>49</v>
      </c>
      <c r="C66" s="369"/>
      <c r="D66" s="369"/>
      <c r="E66" s="369"/>
      <c r="F66" s="369"/>
      <c r="G66" s="369"/>
      <c r="H66" s="369"/>
      <c r="I66" s="369"/>
      <c r="J66" s="82" t="s">
        <v>8</v>
      </c>
      <c r="K66" s="83" t="s">
        <v>19</v>
      </c>
      <c r="L66" s="82" t="s">
        <v>8</v>
      </c>
      <c r="M66" s="85" t="s">
        <v>19</v>
      </c>
      <c r="N66" s="82" t="s">
        <v>8</v>
      </c>
      <c r="O66" s="85" t="s">
        <v>19</v>
      </c>
      <c r="P66" s="82" t="s">
        <v>8</v>
      </c>
      <c r="Q66" s="83" t="s">
        <v>19</v>
      </c>
      <c r="R66" s="82" t="s">
        <v>8</v>
      </c>
      <c r="S66" s="83" t="s">
        <v>19</v>
      </c>
      <c r="U66" s="82" t="s">
        <v>8</v>
      </c>
      <c r="V66" s="83" t="s">
        <v>19</v>
      </c>
      <c r="W66" s="82" t="s">
        <v>8</v>
      </c>
      <c r="X66" s="83" t="s">
        <v>19</v>
      </c>
      <c r="Y66" s="82" t="s">
        <v>8</v>
      </c>
      <c r="Z66" s="83" t="s">
        <v>19</v>
      </c>
      <c r="AA66" s="20" t="s">
        <v>8</v>
      </c>
      <c r="AB66" s="15" t="s">
        <v>19</v>
      </c>
      <c r="AC66" s="31"/>
      <c r="AD66" s="82" t="s">
        <v>8</v>
      </c>
      <c r="AE66" s="83" t="s">
        <v>19</v>
      </c>
    </row>
    <row r="67" spans="1:31" x14ac:dyDescent="0.25">
      <c r="A67" s="40" t="e">
        <f>#REF!</f>
        <v>#REF!</v>
      </c>
      <c r="B67" s="368" t="s">
        <v>50</v>
      </c>
      <c r="C67" s="369"/>
      <c r="D67" s="369"/>
      <c r="E67" s="369"/>
      <c r="F67" s="369"/>
      <c r="G67" s="369"/>
      <c r="H67" s="369"/>
      <c r="I67" s="369"/>
      <c r="J67" s="82" t="s">
        <v>8</v>
      </c>
      <c r="K67" s="83" t="s">
        <v>19</v>
      </c>
      <c r="L67" s="82" t="s">
        <v>8</v>
      </c>
      <c r="M67" s="85" t="s">
        <v>19</v>
      </c>
      <c r="N67" s="82" t="s">
        <v>8</v>
      </c>
      <c r="O67" s="85" t="s">
        <v>19</v>
      </c>
      <c r="P67" s="82" t="s">
        <v>8</v>
      </c>
      <c r="Q67" s="83" t="s">
        <v>19</v>
      </c>
      <c r="R67" s="82" t="s">
        <v>8</v>
      </c>
      <c r="S67" s="83" t="s">
        <v>19</v>
      </c>
      <c r="U67" s="82" t="s">
        <v>8</v>
      </c>
      <c r="V67" s="83" t="s">
        <v>19</v>
      </c>
      <c r="W67" s="82" t="s">
        <v>8</v>
      </c>
      <c r="X67" s="83" t="s">
        <v>19</v>
      </c>
      <c r="Y67" s="82" t="s">
        <v>8</v>
      </c>
      <c r="Z67" s="83" t="s">
        <v>19</v>
      </c>
      <c r="AA67" s="20" t="s">
        <v>8</v>
      </c>
      <c r="AB67" s="15" t="s">
        <v>19</v>
      </c>
      <c r="AC67" s="31"/>
      <c r="AD67" s="75"/>
      <c r="AE67" s="77"/>
    </row>
    <row r="68" spans="1:31" ht="15.75" thickBot="1" x14ac:dyDescent="0.3">
      <c r="A68" s="40" t="e">
        <f>#REF!</f>
        <v>#REF!</v>
      </c>
      <c r="B68" s="368" t="s">
        <v>51</v>
      </c>
      <c r="C68" s="369"/>
      <c r="D68" s="369"/>
      <c r="E68" s="369"/>
      <c r="F68" s="369"/>
      <c r="G68" s="369"/>
      <c r="H68" s="369"/>
      <c r="I68" s="369"/>
      <c r="J68" s="89" t="s">
        <v>8</v>
      </c>
      <c r="K68" s="92" t="s">
        <v>19</v>
      </c>
      <c r="L68" s="89" t="s">
        <v>8</v>
      </c>
      <c r="M68" s="90" t="s">
        <v>19</v>
      </c>
      <c r="N68" s="89" t="s">
        <v>8</v>
      </c>
      <c r="O68" s="90" t="s">
        <v>19</v>
      </c>
      <c r="P68" s="89" t="s">
        <v>8</v>
      </c>
      <c r="Q68" s="92" t="s">
        <v>19</v>
      </c>
      <c r="R68" s="89" t="s">
        <v>8</v>
      </c>
      <c r="S68" s="92" t="s">
        <v>19</v>
      </c>
      <c r="U68" s="89" t="s">
        <v>8</v>
      </c>
      <c r="V68" s="92" t="s">
        <v>19</v>
      </c>
      <c r="W68" s="89" t="s">
        <v>8</v>
      </c>
      <c r="X68" s="92" t="s">
        <v>19</v>
      </c>
      <c r="Y68" s="89" t="s">
        <v>8</v>
      </c>
      <c r="Z68" s="92" t="s">
        <v>19</v>
      </c>
      <c r="AA68" s="27" t="s">
        <v>8</v>
      </c>
      <c r="AB68" s="29" t="s">
        <v>19</v>
      </c>
      <c r="AC68" s="31"/>
      <c r="AD68" s="89" t="s">
        <v>8</v>
      </c>
      <c r="AE68" s="92" t="s">
        <v>19</v>
      </c>
    </row>
    <row r="69" spans="1:31" s="32" customFormat="1" x14ac:dyDescent="0.25">
      <c r="A69" s="49"/>
      <c r="B69" s="50"/>
      <c r="C69" s="50"/>
      <c r="D69" s="50"/>
      <c r="E69" s="50"/>
      <c r="F69" s="50"/>
      <c r="G69" s="50"/>
      <c r="H69" s="50"/>
      <c r="I69" s="50"/>
      <c r="J69" s="51"/>
      <c r="K69" s="51"/>
      <c r="L69" s="31"/>
      <c r="M69" s="31"/>
      <c r="N69" s="31"/>
      <c r="O69" s="31"/>
      <c r="P69" s="31"/>
      <c r="Q69" s="31"/>
      <c r="R69" s="59"/>
      <c r="S69" s="31"/>
      <c r="U69" s="31"/>
      <c r="V69" s="31"/>
      <c r="AC69" s="69"/>
      <c r="AD69" s="31"/>
      <c r="AE69" s="31"/>
    </row>
    <row r="70" spans="1:31" s="32" customFormat="1" x14ac:dyDescent="0.25">
      <c r="B70" s="23"/>
      <c r="C70" s="23"/>
      <c r="D70" s="23"/>
      <c r="E70" s="23"/>
      <c r="F70" s="23"/>
      <c r="G70" s="23"/>
      <c r="H70" s="23"/>
      <c r="I70" s="23"/>
      <c r="J70" s="31"/>
      <c r="K70" s="31"/>
      <c r="L70" s="31"/>
      <c r="M70" s="31"/>
      <c r="N70" s="31"/>
      <c r="O70" s="31"/>
      <c r="P70" s="31"/>
      <c r="Q70" s="31"/>
      <c r="R70" s="31"/>
      <c r="S70" s="31"/>
      <c r="U70" s="31"/>
      <c r="V70" s="31"/>
      <c r="AC70" s="69"/>
      <c r="AD70" s="3"/>
      <c r="AE70" s="3"/>
    </row>
    <row r="71" spans="1:31" x14ac:dyDescent="0.25">
      <c r="B71" s="4" t="s">
        <v>8</v>
      </c>
      <c r="C71" s="8" t="s">
        <v>46</v>
      </c>
      <c r="D71" s="8"/>
    </row>
    <row r="72" spans="1:31" x14ac:dyDescent="0.25">
      <c r="B72" s="5" t="s">
        <v>19</v>
      </c>
      <c r="C72" s="8" t="s">
        <v>55</v>
      </c>
      <c r="D72" s="8"/>
    </row>
    <row r="73" spans="1:31" x14ac:dyDescent="0.25">
      <c r="B73" s="45" t="s">
        <v>88</v>
      </c>
      <c r="C73" s="371" t="s">
        <v>86</v>
      </c>
      <c r="D73" s="371"/>
      <c r="E73" s="372"/>
      <c r="F73" s="372"/>
      <c r="G73" s="372"/>
      <c r="H73" s="372"/>
      <c r="I73" s="372"/>
      <c r="J73" s="372"/>
      <c r="K73" s="46"/>
    </row>
    <row r="74" spans="1:31" x14ac:dyDescent="0.25">
      <c r="B74" s="24"/>
      <c r="C74" s="372"/>
      <c r="D74" s="372"/>
      <c r="E74" s="372"/>
      <c r="F74" s="372"/>
      <c r="G74" s="372"/>
      <c r="H74" s="372"/>
      <c r="I74" s="372"/>
      <c r="J74" s="372"/>
      <c r="K74" s="46"/>
    </row>
    <row r="75" spans="1:31" x14ac:dyDescent="0.25">
      <c r="B75" s="24"/>
      <c r="C75" s="372"/>
      <c r="D75" s="372"/>
      <c r="E75" s="372"/>
      <c r="F75" s="372"/>
      <c r="G75" s="372"/>
      <c r="H75" s="372"/>
      <c r="I75" s="372"/>
      <c r="J75" s="372"/>
      <c r="K75" s="46"/>
    </row>
    <row r="104" spans="2:31" x14ac:dyDescent="0.25">
      <c r="B104" s="7"/>
      <c r="C104" s="7"/>
      <c r="D104" s="7"/>
      <c r="E104" s="7"/>
      <c r="F104" s="8"/>
      <c r="G104" s="8"/>
      <c r="H104"/>
      <c r="I104"/>
      <c r="J104"/>
      <c r="K104"/>
      <c r="L104"/>
      <c r="M104"/>
      <c r="N104"/>
      <c r="O104"/>
      <c r="P104"/>
      <c r="Q104"/>
      <c r="R104"/>
      <c r="S104"/>
      <c r="U104"/>
      <c r="V104"/>
    </row>
    <row r="105" spans="2:31" x14ac:dyDescent="0.25">
      <c r="F105" s="8"/>
      <c r="G105" s="8"/>
      <c r="H105"/>
      <c r="I105"/>
      <c r="J105"/>
      <c r="K105"/>
      <c r="L105"/>
      <c r="M105"/>
      <c r="N105"/>
      <c r="O105"/>
      <c r="P105"/>
      <c r="Q105"/>
      <c r="R105"/>
      <c r="S105"/>
      <c r="U105"/>
      <c r="V105"/>
    </row>
    <row r="109" spans="2:31" x14ac:dyDescent="0.25">
      <c r="AD109"/>
      <c r="AE109"/>
    </row>
    <row r="110" spans="2:31" x14ac:dyDescent="0.25">
      <c r="AD110"/>
      <c r="AE110"/>
    </row>
  </sheetData>
  <mergeCells count="85">
    <mergeCell ref="J1:S2"/>
    <mergeCell ref="A3:I3"/>
    <mergeCell ref="A4:F4"/>
    <mergeCell ref="G4:H4"/>
    <mergeCell ref="B15:I15"/>
    <mergeCell ref="A5:I5"/>
    <mergeCell ref="A6:I6"/>
    <mergeCell ref="A7:I7"/>
    <mergeCell ref="B13:G13"/>
    <mergeCell ref="H13:I13"/>
    <mergeCell ref="B14:G14"/>
    <mergeCell ref="A8:I8"/>
    <mergeCell ref="B10:I10"/>
    <mergeCell ref="B11:I11"/>
    <mergeCell ref="B12:I12"/>
    <mergeCell ref="H14:I14"/>
    <mergeCell ref="B26:I26"/>
    <mergeCell ref="B16:I16"/>
    <mergeCell ref="B17:I17"/>
    <mergeCell ref="B18:I18"/>
    <mergeCell ref="B27:I27"/>
    <mergeCell ref="B24:I24"/>
    <mergeCell ref="B25:I25"/>
    <mergeCell ref="B19:I19"/>
    <mergeCell ref="B20:I20"/>
    <mergeCell ref="B21:I21"/>
    <mergeCell ref="B22:G22"/>
    <mergeCell ref="B23:F23"/>
    <mergeCell ref="G23:H23"/>
    <mergeCell ref="B38:F38"/>
    <mergeCell ref="G38:H38"/>
    <mergeCell ref="B28:I28"/>
    <mergeCell ref="B29:I29"/>
    <mergeCell ref="B30:G30"/>
    <mergeCell ref="B31:G31"/>
    <mergeCell ref="B32:G32"/>
    <mergeCell ref="B33:G33"/>
    <mergeCell ref="B34:G34"/>
    <mergeCell ref="B35:G35"/>
    <mergeCell ref="B36:I36"/>
    <mergeCell ref="B37:I37"/>
    <mergeCell ref="B50:F50"/>
    <mergeCell ref="B39:G39"/>
    <mergeCell ref="B40:G40"/>
    <mergeCell ref="B41:G41"/>
    <mergeCell ref="B42:G42"/>
    <mergeCell ref="B43:I43"/>
    <mergeCell ref="B44:I44"/>
    <mergeCell ref="B45:G45"/>
    <mergeCell ref="B46:I46"/>
    <mergeCell ref="B47:I47"/>
    <mergeCell ref="B48:I48"/>
    <mergeCell ref="B49:F49"/>
    <mergeCell ref="C73:J75"/>
    <mergeCell ref="U1:AB2"/>
    <mergeCell ref="B66:I66"/>
    <mergeCell ref="B67:I67"/>
    <mergeCell ref="B68:I68"/>
    <mergeCell ref="L9:M9"/>
    <mergeCell ref="N9:O9"/>
    <mergeCell ref="P9:Q9"/>
    <mergeCell ref="B62:I62"/>
    <mergeCell ref="B51:I51"/>
    <mergeCell ref="B64:I64"/>
    <mergeCell ref="B65:I65"/>
    <mergeCell ref="B57:I57"/>
    <mergeCell ref="B60:I60"/>
    <mergeCell ref="B61:I61"/>
    <mergeCell ref="B58:I58"/>
    <mergeCell ref="AD1:AE2"/>
    <mergeCell ref="B63:I63"/>
    <mergeCell ref="B52:G52"/>
    <mergeCell ref="B53:I53"/>
    <mergeCell ref="B55:I55"/>
    <mergeCell ref="B56:G56"/>
    <mergeCell ref="H56:I56"/>
    <mergeCell ref="B54:I54"/>
    <mergeCell ref="AD9:AE9"/>
    <mergeCell ref="A9:I9"/>
    <mergeCell ref="W9:X9"/>
    <mergeCell ref="Y9:Z9"/>
    <mergeCell ref="J9:K9"/>
    <mergeCell ref="R9:S9"/>
    <mergeCell ref="U9:V9"/>
    <mergeCell ref="B59:I59"/>
  </mergeCells>
  <phoneticPr fontId="0" type="noConversion"/>
  <conditionalFormatting sqref="K67">
    <cfRule type="expression" dxfId="3" priority="4">
      <formula>#REF!=0</formula>
    </cfRule>
  </conditionalFormatting>
  <conditionalFormatting sqref="M67">
    <cfRule type="expression" dxfId="2" priority="3">
      <formula>#REF!=0</formula>
    </cfRule>
  </conditionalFormatting>
  <conditionalFormatting sqref="O67">
    <cfRule type="expression" dxfId="1" priority="2">
      <formula>#REF!=0</formula>
    </cfRule>
  </conditionalFormatting>
  <conditionalFormatting sqref="S67">
    <cfRule type="expression" dxfId="0" priority="1">
      <formula>#REF!=0</formula>
    </cfRule>
  </conditionalFormatting>
  <pageMargins left="0.7" right="0.7" top="0.75" bottom="0.75" header="0.3" footer="0.3"/>
  <pageSetup paperSize="9" scale="5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108"/>
  <sheetViews>
    <sheetView showGridLines="0" tabSelected="1" zoomScale="80" zoomScaleNormal="80" workbookViewId="0">
      <selection activeCell="AE15" sqref="AE15"/>
    </sheetView>
  </sheetViews>
  <sheetFormatPr defaultColWidth="8.85546875" defaultRowHeight="15" x14ac:dyDescent="0.25"/>
  <cols>
    <col min="1" max="1" width="5.28515625" style="177" customWidth="1"/>
    <col min="2" max="5" width="11" style="178" customWidth="1"/>
    <col min="6" max="7" width="9.42578125" style="178" customWidth="1"/>
    <col min="8" max="8" width="9.42578125" style="179" customWidth="1"/>
    <col min="9" max="9" width="9.42578125" style="178" customWidth="1"/>
    <col min="10" max="10" width="12.7109375" style="178" customWidth="1"/>
    <col min="11" max="11" width="4.5703125" style="178" customWidth="1"/>
    <col min="12" max="12" width="12.5703125" style="179" customWidth="1"/>
    <col min="13" max="13" width="4.28515625" style="179" customWidth="1"/>
    <col min="14" max="14" width="12.7109375" style="179" customWidth="1"/>
    <col min="15" max="15" width="4.28515625" style="179" customWidth="1"/>
    <col min="16" max="16" width="12.7109375" style="179" customWidth="1"/>
    <col min="17" max="17" width="4.28515625" style="179" customWidth="1"/>
    <col min="18" max="18" width="12.7109375" style="179" customWidth="1"/>
    <col min="19" max="19" width="4.28515625" style="179" customWidth="1"/>
    <col min="20" max="20" width="1.7109375" style="177" customWidth="1"/>
    <col min="21" max="21" width="12.7109375" style="179" customWidth="1"/>
    <col min="22" max="22" width="4.28515625" style="179" customWidth="1"/>
    <col min="23" max="23" width="12.7109375" style="177" customWidth="1"/>
    <col min="24" max="24" width="4.28515625" style="177" customWidth="1"/>
    <col min="25" max="25" width="12.7109375" style="177" customWidth="1"/>
    <col min="26" max="26" width="4.28515625" style="177" customWidth="1"/>
    <col min="27" max="27" width="12.7109375" style="177" customWidth="1"/>
    <col min="28" max="28" width="4.28515625" style="177" customWidth="1"/>
    <col min="29" max="29" width="12.7109375" style="177" customWidth="1"/>
    <col min="30" max="30" width="4.28515625" style="177" customWidth="1"/>
    <col min="31" max="31" width="12.7109375" style="177" customWidth="1"/>
    <col min="32" max="32" width="4.28515625" style="177" customWidth="1"/>
    <col min="33" max="33" width="12.7109375" style="177" customWidth="1"/>
    <col min="34" max="34" width="4.28515625" style="177" customWidth="1"/>
    <col min="35" max="16384" width="8.85546875" style="177"/>
  </cols>
  <sheetData>
    <row r="1" spans="1:34" ht="15" customHeight="1" x14ac:dyDescent="0.25">
      <c r="J1" s="510" t="s">
        <v>106</v>
      </c>
      <c r="K1" s="381"/>
      <c r="L1" s="381"/>
      <c r="M1" s="381"/>
      <c r="N1" s="381"/>
      <c r="O1" s="381"/>
      <c r="P1" s="381"/>
      <c r="Q1" s="381"/>
      <c r="R1" s="381"/>
      <c r="S1" s="382"/>
      <c r="U1" s="510" t="s">
        <v>107</v>
      </c>
      <c r="V1" s="512"/>
      <c r="W1" s="513"/>
      <c r="X1" s="513"/>
      <c r="Y1" s="513"/>
      <c r="Z1" s="513"/>
      <c r="AA1" s="513"/>
      <c r="AB1" s="513"/>
      <c r="AC1" s="513"/>
      <c r="AD1" s="513"/>
      <c r="AE1" s="381"/>
      <c r="AF1" s="381"/>
      <c r="AG1" s="381"/>
      <c r="AH1" s="382"/>
    </row>
    <row r="2" spans="1:34" ht="15.75" thickBot="1" x14ac:dyDescent="0.3">
      <c r="J2" s="511"/>
      <c r="K2" s="384"/>
      <c r="L2" s="384"/>
      <c r="M2" s="384"/>
      <c r="N2" s="384"/>
      <c r="O2" s="384"/>
      <c r="P2" s="384"/>
      <c r="Q2" s="384"/>
      <c r="R2" s="384"/>
      <c r="S2" s="385"/>
      <c r="U2" s="514"/>
      <c r="V2" s="515"/>
      <c r="W2" s="516"/>
      <c r="X2" s="516"/>
      <c r="Y2" s="516"/>
      <c r="Z2" s="516"/>
      <c r="AA2" s="516"/>
      <c r="AB2" s="516"/>
      <c r="AC2" s="516"/>
      <c r="AD2" s="516"/>
      <c r="AE2" s="384"/>
      <c r="AF2" s="384"/>
      <c r="AG2" s="384"/>
      <c r="AH2" s="385"/>
    </row>
    <row r="3" spans="1:34" s="182" customFormat="1" ht="15.75" thickBot="1" x14ac:dyDescent="0.3">
      <c r="A3" s="544" t="s">
        <v>93</v>
      </c>
      <c r="B3" s="545"/>
      <c r="C3" s="545"/>
      <c r="D3" s="545"/>
      <c r="E3" s="545"/>
      <c r="F3" s="545"/>
      <c r="G3" s="546"/>
      <c r="H3" s="546"/>
      <c r="I3" s="546"/>
      <c r="J3" s="180">
        <v>1</v>
      </c>
      <c r="K3" s="181" t="s">
        <v>9</v>
      </c>
      <c r="L3" s="180">
        <v>2</v>
      </c>
      <c r="M3" s="181" t="s">
        <v>9</v>
      </c>
      <c r="N3" s="180">
        <v>3</v>
      </c>
      <c r="O3" s="181" t="s">
        <v>9</v>
      </c>
      <c r="P3" s="331" t="s">
        <v>134</v>
      </c>
      <c r="Q3" s="181" t="s">
        <v>9</v>
      </c>
      <c r="R3" s="180">
        <v>4</v>
      </c>
      <c r="S3" s="181" t="s">
        <v>9</v>
      </c>
      <c r="U3" s="180">
        <v>5</v>
      </c>
      <c r="V3" s="181" t="s">
        <v>9</v>
      </c>
      <c r="W3" s="331">
        <v>6</v>
      </c>
      <c r="X3" s="285" t="s">
        <v>9</v>
      </c>
      <c r="Y3" s="331" t="s">
        <v>131</v>
      </c>
      <c r="Z3" s="285" t="s">
        <v>9</v>
      </c>
      <c r="AA3" s="180">
        <v>7</v>
      </c>
      <c r="AB3" s="181" t="s">
        <v>9</v>
      </c>
      <c r="AC3" s="180">
        <v>8</v>
      </c>
      <c r="AD3" s="181" t="s">
        <v>9</v>
      </c>
      <c r="AE3" s="331" t="s">
        <v>132</v>
      </c>
      <c r="AF3" s="285" t="s">
        <v>9</v>
      </c>
      <c r="AG3" s="331" t="s">
        <v>133</v>
      </c>
      <c r="AH3" s="181" t="s">
        <v>9</v>
      </c>
    </row>
    <row r="4" spans="1:34" ht="15.75" thickBot="1" x14ac:dyDescent="0.3">
      <c r="A4" s="547" t="s">
        <v>85</v>
      </c>
      <c r="B4" s="509"/>
      <c r="C4" s="509"/>
      <c r="D4" s="509"/>
      <c r="E4" s="509"/>
      <c r="F4" s="509"/>
      <c r="G4" s="548" t="s">
        <v>108</v>
      </c>
      <c r="H4" s="549"/>
      <c r="I4" s="232">
        <f>K4+M4+O4+S4+V4+X4+AB4+AD4+Z4+Q4+AF4+AH4</f>
        <v>154</v>
      </c>
      <c r="J4" s="183" t="s">
        <v>1</v>
      </c>
      <c r="K4" s="184">
        <f>Melanchthon!K4</f>
        <v>16</v>
      </c>
      <c r="L4" s="183" t="s">
        <v>1</v>
      </c>
      <c r="M4" s="184">
        <f>Accent!M4+Comenius!M4+Farel!M4+Marnix!M4+Melanchthon!M4+Penta!M4+'CVO BB'!M4</f>
        <v>52</v>
      </c>
      <c r="N4" s="183" t="s">
        <v>1</v>
      </c>
      <c r="O4" s="184">
        <f>Accent!O4+Comenius!O4+Farel!O4+Marnix!O4+Melanchthon!O4+Penta!O4+'CVO BB'!O4</f>
        <v>1</v>
      </c>
      <c r="P4" s="183" t="s">
        <v>1</v>
      </c>
      <c r="Q4" s="184">
        <f>Accent!Q4+Comenius!Q4+Farel!Q4+Marnix!Q4+Melanchthon!Q4+Penta!Q4+'CVO BB'!Q4</f>
        <v>6</v>
      </c>
      <c r="R4" s="183" t="s">
        <v>3</v>
      </c>
      <c r="S4" s="184">
        <f>Accent!S4+Comenius!S4+Farel!S4+Marnix!S4+Melanchthon!S4+Penta!S4+'CVO BB'!S4</f>
        <v>12</v>
      </c>
      <c r="U4" s="183" t="s">
        <v>1</v>
      </c>
      <c r="V4" s="184">
        <f>Accent!V4+Comenius!V4+Farel!V4+Marnix!V4+Melanchthon!V4+Penta!V4+'CVO BB'!V4</f>
        <v>11</v>
      </c>
      <c r="W4" s="183" t="s">
        <v>1</v>
      </c>
      <c r="X4" s="184">
        <f>Comenius!X4+Farel!X4+Marnix!X4+Melanchthon!X4+'CVO BB'!X4</f>
        <v>16</v>
      </c>
      <c r="Y4" s="283" t="s">
        <v>1</v>
      </c>
      <c r="Z4" s="184">
        <f>Penta!Z4+Accent!Z4</f>
        <v>9</v>
      </c>
      <c r="AA4" s="183" t="s">
        <v>1</v>
      </c>
      <c r="AB4" s="184">
        <f>Accent!AB4+Comenius!AB4+Farel!AB4+Marnix!AB4+Melanchthon!AB4+Penta!AB4+'CVO BB'!AB4</f>
        <v>7</v>
      </c>
      <c r="AC4" s="183" t="s">
        <v>1</v>
      </c>
      <c r="AD4" s="184">
        <f>Accent!AD4+Comenius!AD4+Farel!AD4+Marnix!AD4+Melanchthon!AD4+Penta!AD4+'CVO BB'!AD4</f>
        <v>9</v>
      </c>
      <c r="AE4" s="115" t="s">
        <v>1</v>
      </c>
      <c r="AF4" s="332">
        <f>Accent!AF4+Comenius!AF4+Farel!AF4+Marnix!AF4+Melanchthon!AF4+Penta!AF4+'CVO BB'!AF4</f>
        <v>14</v>
      </c>
      <c r="AG4" s="183" t="s">
        <v>1</v>
      </c>
      <c r="AH4" s="333">
        <f>Accent!AH4+Comenius!AH4+Farel!AH4+Marnix!AH4+Melanchthon!AH4+'CVO BB'!AH4+Penta!AH4</f>
        <v>1</v>
      </c>
    </row>
    <row r="5" spans="1:34" x14ac:dyDescent="0.25">
      <c r="A5" s="547" t="s">
        <v>0</v>
      </c>
      <c r="B5" s="509"/>
      <c r="C5" s="509"/>
      <c r="D5" s="509"/>
      <c r="E5" s="509"/>
      <c r="F5" s="509"/>
      <c r="G5" s="508"/>
      <c r="H5" s="508"/>
      <c r="I5" s="508"/>
      <c r="J5" s="183" t="s">
        <v>102</v>
      </c>
      <c r="K5" s="185"/>
      <c r="L5" s="183" t="s">
        <v>4</v>
      </c>
      <c r="M5" s="185"/>
      <c r="N5" s="183" t="s">
        <v>4</v>
      </c>
      <c r="O5" s="185"/>
      <c r="P5" s="183" t="s">
        <v>4</v>
      </c>
      <c r="Q5" s="185"/>
      <c r="R5" s="183" t="s">
        <v>7</v>
      </c>
      <c r="S5" s="185"/>
      <c r="U5" s="183" t="s">
        <v>102</v>
      </c>
      <c r="V5" s="185"/>
      <c r="W5" s="183" t="s">
        <v>84</v>
      </c>
      <c r="X5" s="185"/>
      <c r="Y5" s="283" t="s">
        <v>84</v>
      </c>
      <c r="Z5" s="247"/>
      <c r="AA5" s="183" t="s">
        <v>4</v>
      </c>
      <c r="AB5" s="185"/>
      <c r="AC5" s="183" t="s">
        <v>111</v>
      </c>
      <c r="AD5" s="185"/>
      <c r="AE5" s="115" t="s">
        <v>111</v>
      </c>
      <c r="AF5" s="112"/>
      <c r="AG5" s="183" t="s">
        <v>111</v>
      </c>
      <c r="AH5" s="185"/>
    </row>
    <row r="6" spans="1:34" x14ac:dyDescent="0.25">
      <c r="A6" s="547" t="s">
        <v>97</v>
      </c>
      <c r="B6" s="509"/>
      <c r="C6" s="509"/>
      <c r="D6" s="509"/>
      <c r="E6" s="509"/>
      <c r="F6" s="509"/>
      <c r="G6" s="509"/>
      <c r="H6" s="509"/>
      <c r="I6" s="509"/>
      <c r="J6" s="183" t="s">
        <v>2</v>
      </c>
      <c r="K6" s="185"/>
      <c r="L6" s="183" t="s">
        <v>2</v>
      </c>
      <c r="M6" s="185"/>
      <c r="N6" s="183" t="s">
        <v>2</v>
      </c>
      <c r="O6" s="185"/>
      <c r="P6" s="183" t="s">
        <v>2</v>
      </c>
      <c r="Q6" s="185"/>
      <c r="R6" s="183" t="s">
        <v>2</v>
      </c>
      <c r="S6" s="185"/>
      <c r="U6" s="186" t="s">
        <v>5</v>
      </c>
      <c r="V6" s="185"/>
      <c r="W6" s="186" t="s">
        <v>5</v>
      </c>
      <c r="X6" s="185"/>
      <c r="Y6" s="284" t="s">
        <v>5</v>
      </c>
      <c r="Z6" s="247"/>
      <c r="AA6" s="186" t="s">
        <v>5</v>
      </c>
      <c r="AB6" s="185"/>
      <c r="AC6" s="186" t="s">
        <v>5</v>
      </c>
      <c r="AD6" s="185"/>
      <c r="AE6" s="255" t="s">
        <v>5</v>
      </c>
      <c r="AF6" s="112"/>
      <c r="AG6" s="186" t="s">
        <v>5</v>
      </c>
      <c r="AH6" s="185"/>
    </row>
    <row r="7" spans="1:34" x14ac:dyDescent="0.25">
      <c r="A7" s="550" t="s">
        <v>95</v>
      </c>
      <c r="B7" s="504"/>
      <c r="C7" s="504"/>
      <c r="D7" s="504"/>
      <c r="E7" s="504"/>
      <c r="F7" s="504"/>
      <c r="G7" s="504"/>
      <c r="H7" s="504"/>
      <c r="I7" s="504"/>
      <c r="J7" s="189">
        <v>30</v>
      </c>
      <c r="K7" s="185"/>
      <c r="L7" s="189">
        <v>40</v>
      </c>
      <c r="M7" s="185"/>
      <c r="N7" s="188">
        <v>65</v>
      </c>
      <c r="O7" s="185"/>
      <c r="P7" s="188">
        <v>65</v>
      </c>
      <c r="Q7" s="185"/>
      <c r="R7" s="189">
        <v>95</v>
      </c>
      <c r="S7" s="185"/>
      <c r="U7" s="188">
        <v>25</v>
      </c>
      <c r="V7" s="185"/>
      <c r="W7" s="188">
        <v>30</v>
      </c>
      <c r="X7" s="185"/>
      <c r="Y7" s="53">
        <v>30</v>
      </c>
      <c r="Z7" s="247"/>
      <c r="AA7" s="188">
        <v>40</v>
      </c>
      <c r="AB7" s="185"/>
      <c r="AC7" s="188">
        <v>60</v>
      </c>
      <c r="AD7" s="185"/>
      <c r="AE7" s="53">
        <v>60</v>
      </c>
      <c r="AF7" s="112"/>
      <c r="AG7" s="188">
        <v>60</v>
      </c>
      <c r="AH7" s="185"/>
    </row>
    <row r="8" spans="1:34" ht="15.75" thickBot="1" x14ac:dyDescent="0.3">
      <c r="A8" s="538" t="s">
        <v>96</v>
      </c>
      <c r="B8" s="539"/>
      <c r="C8" s="539"/>
      <c r="D8" s="539"/>
      <c r="E8" s="539"/>
      <c r="F8" s="539"/>
      <c r="G8" s="539"/>
      <c r="H8" s="539"/>
      <c r="I8" s="539"/>
      <c r="J8" s="190" t="s">
        <v>89</v>
      </c>
      <c r="K8" s="191"/>
      <c r="L8" s="190" t="s">
        <v>89</v>
      </c>
      <c r="M8" s="191"/>
      <c r="N8" s="192" t="s">
        <v>89</v>
      </c>
      <c r="O8" s="191"/>
      <c r="P8" s="192" t="s">
        <v>89</v>
      </c>
      <c r="Q8" s="191"/>
      <c r="R8" s="190" t="s">
        <v>89</v>
      </c>
      <c r="S8" s="191"/>
      <c r="U8" s="193">
        <v>25</v>
      </c>
      <c r="V8" s="191"/>
      <c r="W8" s="193">
        <v>30</v>
      </c>
      <c r="X8" s="191"/>
      <c r="Y8" s="260">
        <v>30</v>
      </c>
      <c r="Z8" s="248"/>
      <c r="AA8" s="193">
        <v>40</v>
      </c>
      <c r="AB8" s="191"/>
      <c r="AC8" s="193">
        <v>60</v>
      </c>
      <c r="AD8" s="191"/>
      <c r="AE8" s="260">
        <v>60</v>
      </c>
      <c r="AF8" s="258"/>
      <c r="AG8" s="193">
        <v>60</v>
      </c>
      <c r="AH8" s="191"/>
    </row>
    <row r="9" spans="1:34" ht="15.75" thickBot="1" x14ac:dyDescent="0.3">
      <c r="A9" s="274"/>
      <c r="B9" s="275"/>
      <c r="C9" s="275"/>
      <c r="D9" s="275"/>
      <c r="E9" s="275"/>
      <c r="F9" s="275"/>
      <c r="G9" s="275"/>
      <c r="H9" s="275"/>
      <c r="I9" s="275"/>
      <c r="J9" s="190" t="s">
        <v>89</v>
      </c>
      <c r="K9" s="191"/>
      <c r="L9" s="277"/>
      <c r="M9" s="185"/>
      <c r="N9" s="195"/>
      <c r="O9" s="185"/>
      <c r="P9" s="195"/>
      <c r="Q9" s="185"/>
      <c r="R9" s="195"/>
      <c r="S9" s="185"/>
      <c r="U9" s="277"/>
      <c r="V9" s="185"/>
      <c r="W9" s="277"/>
      <c r="X9" s="185"/>
      <c r="Y9" s="278"/>
      <c r="Z9" s="247"/>
      <c r="AA9" s="277"/>
      <c r="AB9" s="185"/>
      <c r="AC9" s="70"/>
      <c r="AD9" s="185"/>
      <c r="AE9" s="70"/>
      <c r="AF9" s="185"/>
      <c r="AG9" s="70"/>
      <c r="AH9" s="185"/>
    </row>
    <row r="10" spans="1:34" ht="16.5" thickBot="1" x14ac:dyDescent="0.3">
      <c r="A10" s="194" t="s">
        <v>69</v>
      </c>
      <c r="B10" s="495" t="s">
        <v>73</v>
      </c>
      <c r="C10" s="496"/>
      <c r="D10" s="496"/>
      <c r="E10" s="496"/>
      <c r="F10" s="496"/>
      <c r="G10" s="496"/>
      <c r="H10" s="496"/>
      <c r="I10" s="496"/>
      <c r="J10" s="277"/>
      <c r="K10" s="185"/>
      <c r="L10" s="195"/>
      <c r="M10" s="185"/>
      <c r="N10" s="195"/>
      <c r="O10" s="185"/>
      <c r="P10" s="195"/>
      <c r="Q10" s="185"/>
      <c r="R10" s="195"/>
      <c r="S10" s="185"/>
      <c r="U10" s="195"/>
      <c r="V10" s="185"/>
      <c r="W10" s="195"/>
      <c r="X10" s="185"/>
      <c r="Y10" s="195"/>
      <c r="Z10" s="185"/>
      <c r="AA10" s="195"/>
      <c r="AB10" s="185"/>
      <c r="AC10" s="179"/>
      <c r="AD10" s="185"/>
      <c r="AE10" s="179"/>
      <c r="AF10" s="185"/>
      <c r="AG10" s="179"/>
      <c r="AH10" s="185"/>
    </row>
    <row r="11" spans="1:34" x14ac:dyDescent="0.25">
      <c r="A11" s="300">
        <v>1</v>
      </c>
      <c r="B11" s="497" t="s">
        <v>20</v>
      </c>
      <c r="C11" s="498"/>
      <c r="D11" s="498"/>
      <c r="E11" s="498"/>
      <c r="F11" s="498"/>
      <c r="G11" s="498"/>
      <c r="H11" s="498"/>
      <c r="I11" s="498"/>
      <c r="J11" s="195"/>
      <c r="K11" s="185"/>
      <c r="L11" s="199" t="s">
        <v>8</v>
      </c>
      <c r="M11" s="201" t="s">
        <v>19</v>
      </c>
      <c r="N11" s="199" t="s">
        <v>8</v>
      </c>
      <c r="O11" s="201" t="s">
        <v>19</v>
      </c>
      <c r="P11" s="199" t="s">
        <v>8</v>
      </c>
      <c r="Q11" s="201" t="s">
        <v>19</v>
      </c>
      <c r="R11" s="199" t="s">
        <v>8</v>
      </c>
      <c r="S11" s="201" t="s">
        <v>19</v>
      </c>
      <c r="U11" s="199" t="s">
        <v>8</v>
      </c>
      <c r="V11" s="201" t="s">
        <v>19</v>
      </c>
      <c r="W11" s="199" t="s">
        <v>8</v>
      </c>
      <c r="X11" s="201" t="s">
        <v>19</v>
      </c>
      <c r="Y11" s="199" t="s">
        <v>8</v>
      </c>
      <c r="Z11" s="201" t="s">
        <v>19</v>
      </c>
      <c r="AA11" s="199" t="s">
        <v>8</v>
      </c>
      <c r="AB11" s="201" t="s">
        <v>19</v>
      </c>
      <c r="AC11" s="199" t="s">
        <v>8</v>
      </c>
      <c r="AD11" s="201" t="s">
        <v>19</v>
      </c>
      <c r="AE11" s="261" t="s">
        <v>8</v>
      </c>
      <c r="AF11" s="263" t="s">
        <v>19</v>
      </c>
      <c r="AG11" s="261" t="s">
        <v>8</v>
      </c>
      <c r="AH11" s="263" t="s">
        <v>19</v>
      </c>
    </row>
    <row r="12" spans="1:34" ht="15.75" thickBot="1" x14ac:dyDescent="0.3">
      <c r="A12" s="301">
        <v>2</v>
      </c>
      <c r="B12" s="499" t="s">
        <v>21</v>
      </c>
      <c r="C12" s="500"/>
      <c r="D12" s="500"/>
      <c r="E12" s="500"/>
      <c r="F12" s="500"/>
      <c r="G12" s="500"/>
      <c r="H12" s="494"/>
      <c r="I12" s="494"/>
      <c r="J12" s="202"/>
      <c r="K12" s="179"/>
      <c r="L12" s="202"/>
      <c r="M12" s="185"/>
      <c r="N12" s="202"/>
      <c r="O12" s="185"/>
      <c r="P12" s="202"/>
      <c r="Q12" s="185"/>
      <c r="R12" s="199" t="s">
        <v>8</v>
      </c>
      <c r="S12" s="201" t="s">
        <v>19</v>
      </c>
      <c r="U12" s="202"/>
      <c r="V12" s="185"/>
      <c r="W12" s="199" t="s">
        <v>8</v>
      </c>
      <c r="X12" s="201" t="s">
        <v>19</v>
      </c>
      <c r="Y12" s="199" t="s">
        <v>8</v>
      </c>
      <c r="Z12" s="201" t="s">
        <v>19</v>
      </c>
      <c r="AA12" s="199" t="s">
        <v>8</v>
      </c>
      <c r="AB12" s="201" t="s">
        <v>19</v>
      </c>
      <c r="AC12" s="199" t="s">
        <v>8</v>
      </c>
      <c r="AD12" s="201" t="s">
        <v>19</v>
      </c>
      <c r="AE12" s="261"/>
      <c r="AF12" s="263"/>
      <c r="AG12" s="261" t="s">
        <v>8</v>
      </c>
      <c r="AH12" s="263" t="s">
        <v>19</v>
      </c>
    </row>
    <row r="13" spans="1:34" ht="15.75" thickBot="1" x14ac:dyDescent="0.3">
      <c r="A13" s="302" t="s">
        <v>99</v>
      </c>
      <c r="B13" s="540" t="s">
        <v>100</v>
      </c>
      <c r="C13" s="541"/>
      <c r="D13" s="541"/>
      <c r="E13" s="541"/>
      <c r="F13" s="541"/>
      <c r="G13" s="542"/>
      <c r="H13" s="532" t="s">
        <v>101</v>
      </c>
      <c r="I13" s="543"/>
      <c r="J13" s="199" t="s">
        <v>8</v>
      </c>
      <c r="K13" s="200" t="s">
        <v>19</v>
      </c>
      <c r="L13" s="186" t="s">
        <v>8</v>
      </c>
      <c r="M13" s="184">
        <f>Accent!M12+Comenius!M12+Farel!M12+Marnix!M12+Melanchthon!M12+Penta!M12+'CVO BB'!M12</f>
        <v>0</v>
      </c>
      <c r="N13" s="186" t="s">
        <v>8</v>
      </c>
      <c r="O13" s="184">
        <v>0</v>
      </c>
      <c r="P13" s="186" t="s">
        <v>8</v>
      </c>
      <c r="Q13" s="184">
        <f>Accent!Q12+Comenius!Q12+Farel!Q12+Marnix!S12+Melanchthon!Q12+Penta!Q12+'CVO BB'!Q12</f>
        <v>0</v>
      </c>
      <c r="R13" s="195"/>
      <c r="S13" s="184">
        <f>Accent!S12+Comenius!S12+Farel!S12+Marnix!S12+Melanchthon!S12+Penta!S12+'CVO BB'!S12</f>
        <v>0</v>
      </c>
      <c r="U13" s="186" t="s">
        <v>8</v>
      </c>
      <c r="V13" s="184">
        <f>Accent!V12+Comenius!V12+Farel!V12+Marnix!V12+Melanchthon!V12+Penta!V12+'CVO BB'!V12</f>
        <v>0</v>
      </c>
      <c r="W13" s="186" t="s">
        <v>8</v>
      </c>
      <c r="X13" s="184">
        <f>Accent!Z12+Comenius!X12+Farel!X12+Marnix!X12+Melanchthon!X12+'CVO BB'!X12</f>
        <v>0</v>
      </c>
      <c r="Y13" s="186" t="s">
        <v>8</v>
      </c>
      <c r="Z13" s="184">
        <f>Penta!Z12</f>
        <v>0</v>
      </c>
      <c r="AA13" s="186" t="s">
        <v>8</v>
      </c>
      <c r="AB13" s="184">
        <f>Accent!AB12+Comenius!AB12+Farel!AB12+Marnix!AB12+Melanchthon!AB12+Penta!AB12+'CVO BB'!AB12</f>
        <v>0</v>
      </c>
      <c r="AC13" s="186" t="s">
        <v>8</v>
      </c>
      <c r="AD13" s="184">
        <f>Accent!AD12+Comenius!AD12+Farel!AF12+Marnix!AH12+Melanchthon!AD12+Penta!AD12+'CVO BB'!AD12</f>
        <v>0</v>
      </c>
      <c r="AE13" s="264"/>
      <c r="AF13" s="112"/>
      <c r="AG13" s="264"/>
      <c r="AH13" s="112"/>
    </row>
    <row r="14" spans="1:34" ht="15.75" thickBot="1" x14ac:dyDescent="0.3">
      <c r="A14" s="302" t="s">
        <v>70</v>
      </c>
      <c r="B14" s="540" t="s">
        <v>100</v>
      </c>
      <c r="C14" s="541"/>
      <c r="D14" s="541"/>
      <c r="E14" s="541"/>
      <c r="F14" s="541"/>
      <c r="G14" s="542"/>
      <c r="H14" s="532" t="s">
        <v>44</v>
      </c>
      <c r="I14" s="543"/>
      <c r="J14" s="202"/>
      <c r="K14" s="179"/>
      <c r="L14" s="282" t="s">
        <v>8</v>
      </c>
      <c r="M14" s="184">
        <f>Accent!M13+Comenius!M13+Farel!M13+Marnix!M13+Melanchthon!M13+Penta!M13+'CVO BB'!M13</f>
        <v>52</v>
      </c>
      <c r="N14" s="282" t="s">
        <v>8</v>
      </c>
      <c r="O14" s="184">
        <f>O4</f>
        <v>1</v>
      </c>
      <c r="P14" s="282" t="s">
        <v>8</v>
      </c>
      <c r="Q14" s="184">
        <f>Accent!Q13+Comenius!Q13+Farel!Q13+Marnix!S13+Melanchthon!Q13+Penta!Q13+'CVO BB'!Q13</f>
        <v>6</v>
      </c>
      <c r="R14" s="199" t="s">
        <v>8</v>
      </c>
      <c r="S14" s="184">
        <f>Accent!S13+Comenius!S13+Farel!S13+Marnix!S13+Melanchthon!S13+Penta!S13+'CVO BB'!S13</f>
        <v>12</v>
      </c>
      <c r="U14" s="282" t="s">
        <v>8</v>
      </c>
      <c r="V14" s="184">
        <f>Accent!V13+Comenius!V13+Farel!V13+Marnix!V13+Melanchthon!V13+Penta!V13+'CVO BB'!V13</f>
        <v>11</v>
      </c>
      <c r="W14" s="282" t="s">
        <v>8</v>
      </c>
      <c r="X14" s="184">
        <f>Accent!Z13+Comenius!X13+Farel!X13+Marnix!X13+Melanchthon!X13+'CVO BB'!X13</f>
        <v>18</v>
      </c>
      <c r="Y14" s="282" t="s">
        <v>8</v>
      </c>
      <c r="Z14" s="184">
        <f>Penta!Z13+Accent!Z13</f>
        <v>9</v>
      </c>
      <c r="AA14" s="282" t="s">
        <v>8</v>
      </c>
      <c r="AB14" s="184">
        <f>Accent!AB13+Comenius!AB13+Farel!AB13+Marnix!AB13+Melanchthon!AB13+Penta!AB13+'CVO BB'!AB13</f>
        <v>7</v>
      </c>
      <c r="AC14" s="282" t="s">
        <v>8</v>
      </c>
      <c r="AD14" s="184">
        <f>Accent!AD13+Comenius!AD13+Farel!AF13+Marnix!AH13+Melanchthon!AD13+Penta!AD13+'CVO BB'!AD13</f>
        <v>11</v>
      </c>
      <c r="AE14" s="255" t="s">
        <v>8</v>
      </c>
      <c r="AF14" s="266">
        <f>AF$4</f>
        <v>14</v>
      </c>
      <c r="AG14" s="255" t="s">
        <v>8</v>
      </c>
      <c r="AH14" s="266">
        <f>AH$4</f>
        <v>1</v>
      </c>
    </row>
    <row r="15" spans="1:34" x14ac:dyDescent="0.25">
      <c r="A15" s="301">
        <v>4</v>
      </c>
      <c r="B15" s="499" t="s">
        <v>36</v>
      </c>
      <c r="C15" s="500"/>
      <c r="D15" s="500"/>
      <c r="E15" s="500"/>
      <c r="F15" s="500"/>
      <c r="G15" s="500"/>
      <c r="H15" s="498"/>
      <c r="I15" s="498"/>
      <c r="J15" s="199" t="s">
        <v>8</v>
      </c>
      <c r="K15" s="200" t="s">
        <v>19</v>
      </c>
      <c r="L15" s="199" t="s">
        <v>8</v>
      </c>
      <c r="M15" s="201" t="s">
        <v>19</v>
      </c>
      <c r="N15" s="199" t="s">
        <v>8</v>
      </c>
      <c r="O15" s="201" t="s">
        <v>19</v>
      </c>
      <c r="P15" s="199" t="s">
        <v>8</v>
      </c>
      <c r="Q15" s="201" t="s">
        <v>19</v>
      </c>
      <c r="R15" s="199" t="s">
        <v>8</v>
      </c>
      <c r="S15" s="201" t="s">
        <v>19</v>
      </c>
      <c r="U15" s="199" t="s">
        <v>8</v>
      </c>
      <c r="V15" s="201" t="s">
        <v>19</v>
      </c>
      <c r="W15" s="199" t="s">
        <v>8</v>
      </c>
      <c r="X15" s="201" t="s">
        <v>19</v>
      </c>
      <c r="Y15" s="199" t="s">
        <v>8</v>
      </c>
      <c r="Z15" s="201" t="s">
        <v>19</v>
      </c>
      <c r="AA15" s="199" t="s">
        <v>8</v>
      </c>
      <c r="AB15" s="201" t="s">
        <v>19</v>
      </c>
      <c r="AC15" s="199" t="s">
        <v>8</v>
      </c>
      <c r="AD15" s="201" t="s">
        <v>19</v>
      </c>
      <c r="AE15" s="261" t="s">
        <v>8</v>
      </c>
      <c r="AF15" s="263" t="s">
        <v>19</v>
      </c>
      <c r="AG15" s="261" t="s">
        <v>8</v>
      </c>
      <c r="AH15" s="263" t="s">
        <v>19</v>
      </c>
    </row>
    <row r="16" spans="1:34" x14ac:dyDescent="0.25">
      <c r="A16" s="301">
        <v>5</v>
      </c>
      <c r="B16" s="499" t="s">
        <v>22</v>
      </c>
      <c r="C16" s="500"/>
      <c r="D16" s="500"/>
      <c r="E16" s="500"/>
      <c r="F16" s="500"/>
      <c r="G16" s="500"/>
      <c r="H16" s="500"/>
      <c r="I16" s="500"/>
      <c r="J16" s="199" t="s">
        <v>8</v>
      </c>
      <c r="K16" s="200" t="s">
        <v>19</v>
      </c>
      <c r="L16" s="199" t="s">
        <v>8</v>
      </c>
      <c r="M16" s="201" t="s">
        <v>19</v>
      </c>
      <c r="N16" s="199" t="s">
        <v>8</v>
      </c>
      <c r="O16" s="201" t="s">
        <v>19</v>
      </c>
      <c r="P16" s="199" t="s">
        <v>8</v>
      </c>
      <c r="Q16" s="201" t="s">
        <v>19</v>
      </c>
      <c r="R16" s="199" t="s">
        <v>8</v>
      </c>
      <c r="S16" s="201" t="s">
        <v>19</v>
      </c>
      <c r="U16" s="199" t="s">
        <v>8</v>
      </c>
      <c r="V16" s="201" t="s">
        <v>19</v>
      </c>
      <c r="W16" s="199" t="s">
        <v>8</v>
      </c>
      <c r="X16" s="201" t="s">
        <v>19</v>
      </c>
      <c r="Y16" s="199" t="s">
        <v>8</v>
      </c>
      <c r="Z16" s="201" t="s">
        <v>19</v>
      </c>
      <c r="AA16" s="199" t="s">
        <v>8</v>
      </c>
      <c r="AB16" s="201" t="s">
        <v>19</v>
      </c>
      <c r="AC16" s="199" t="s">
        <v>8</v>
      </c>
      <c r="AD16" s="201" t="s">
        <v>19</v>
      </c>
      <c r="AE16" s="261" t="s">
        <v>8</v>
      </c>
      <c r="AF16" s="263" t="s">
        <v>19</v>
      </c>
      <c r="AG16" s="261" t="s">
        <v>8</v>
      </c>
      <c r="AH16" s="263" t="s">
        <v>19</v>
      </c>
    </row>
    <row r="17" spans="1:34" ht="15.75" thickBot="1" x14ac:dyDescent="0.3">
      <c r="A17" s="301">
        <v>6</v>
      </c>
      <c r="B17" s="522" t="s">
        <v>112</v>
      </c>
      <c r="C17" s="523"/>
      <c r="D17" s="523"/>
      <c r="E17" s="523"/>
      <c r="F17" s="523"/>
      <c r="G17" s="523"/>
      <c r="H17" s="523"/>
      <c r="I17" s="523"/>
      <c r="J17" s="202"/>
      <c r="K17" s="179"/>
      <c r="L17" s="199" t="s">
        <v>8</v>
      </c>
      <c r="M17" s="201" t="s">
        <v>19</v>
      </c>
      <c r="N17" s="199" t="s">
        <v>8</v>
      </c>
      <c r="O17" s="201" t="s">
        <v>19</v>
      </c>
      <c r="P17" s="199" t="s">
        <v>8</v>
      </c>
      <c r="Q17" s="201" t="s">
        <v>19</v>
      </c>
      <c r="R17" s="202"/>
      <c r="S17" s="185"/>
      <c r="U17" s="199" t="s">
        <v>8</v>
      </c>
      <c r="V17" s="201" t="s">
        <v>19</v>
      </c>
      <c r="W17" s="199" t="s">
        <v>8</v>
      </c>
      <c r="X17" s="201" t="s">
        <v>19</v>
      </c>
      <c r="Y17" s="199" t="s">
        <v>8</v>
      </c>
      <c r="Z17" s="201" t="s">
        <v>19</v>
      </c>
      <c r="AA17" s="199" t="s">
        <v>8</v>
      </c>
      <c r="AB17" s="201" t="s">
        <v>19</v>
      </c>
      <c r="AC17" s="199" t="s">
        <v>8</v>
      </c>
      <c r="AD17" s="201" t="s">
        <v>19</v>
      </c>
      <c r="AE17" s="261" t="s">
        <v>8</v>
      </c>
      <c r="AF17" s="263" t="s">
        <v>19</v>
      </c>
      <c r="AG17" s="261" t="s">
        <v>8</v>
      </c>
      <c r="AH17" s="263" t="s">
        <v>19</v>
      </c>
    </row>
    <row r="18" spans="1:34" ht="16.5" thickBot="1" x14ac:dyDescent="0.3">
      <c r="A18" s="194" t="s">
        <v>71</v>
      </c>
      <c r="B18" s="495" t="s">
        <v>74</v>
      </c>
      <c r="C18" s="496"/>
      <c r="D18" s="496"/>
      <c r="E18" s="496"/>
      <c r="F18" s="496"/>
      <c r="G18" s="496"/>
      <c r="H18" s="496"/>
      <c r="I18" s="496"/>
      <c r="J18" s="195"/>
      <c r="K18" s="179"/>
      <c r="L18" s="195"/>
      <c r="M18" s="185"/>
      <c r="N18" s="195"/>
      <c r="O18" s="185"/>
      <c r="P18" s="195"/>
      <c r="Q18" s="185"/>
      <c r="R18" s="195"/>
      <c r="S18" s="185"/>
      <c r="U18" s="195"/>
      <c r="V18" s="185"/>
      <c r="W18" s="195"/>
      <c r="X18" s="185"/>
      <c r="Y18" s="195"/>
      <c r="Z18" s="185"/>
      <c r="AA18" s="195"/>
      <c r="AB18" s="185"/>
      <c r="AC18" s="195"/>
      <c r="AD18" s="185"/>
      <c r="AE18" s="111"/>
      <c r="AF18" s="112"/>
      <c r="AG18" s="111"/>
      <c r="AH18" s="112"/>
    </row>
    <row r="19" spans="1:34" x14ac:dyDescent="0.25">
      <c r="A19" s="300">
        <v>7</v>
      </c>
      <c r="B19" s="499" t="s">
        <v>90</v>
      </c>
      <c r="C19" s="500"/>
      <c r="D19" s="500"/>
      <c r="E19" s="500"/>
      <c r="F19" s="500"/>
      <c r="G19" s="500"/>
      <c r="H19" s="500"/>
      <c r="I19" s="500"/>
      <c r="J19" s="202"/>
      <c r="K19" s="179"/>
      <c r="L19" s="199" t="s">
        <v>8</v>
      </c>
      <c r="M19" s="201" t="s">
        <v>19</v>
      </c>
      <c r="N19" s="199" t="s">
        <v>8</v>
      </c>
      <c r="O19" s="201" t="s">
        <v>19</v>
      </c>
      <c r="P19" s="199" t="s">
        <v>8</v>
      </c>
      <c r="Q19" s="201" t="s">
        <v>19</v>
      </c>
      <c r="R19" s="199" t="s">
        <v>8</v>
      </c>
      <c r="S19" s="184">
        <f>Accent!S18+Comenius!S18+Farel!S18+Marnix!S18+Melanchthon!S18+Penta!S18+'CVO BB'!S18</f>
        <v>9</v>
      </c>
      <c r="U19" s="199" t="s">
        <v>8</v>
      </c>
      <c r="V19" s="201" t="s">
        <v>19</v>
      </c>
      <c r="W19" s="199" t="s">
        <v>8</v>
      </c>
      <c r="X19" s="201" t="s">
        <v>19</v>
      </c>
      <c r="Y19" s="199" t="s">
        <v>8</v>
      </c>
      <c r="Z19" s="201" t="s">
        <v>19</v>
      </c>
      <c r="AA19" s="199" t="s">
        <v>8</v>
      </c>
      <c r="AB19" s="201" t="s">
        <v>19</v>
      </c>
      <c r="AC19" s="199" t="s">
        <v>8</v>
      </c>
      <c r="AD19" s="201" t="s">
        <v>19</v>
      </c>
      <c r="AE19" s="261" t="s">
        <v>8</v>
      </c>
      <c r="AF19" s="263" t="s">
        <v>19</v>
      </c>
      <c r="AG19" s="261" t="s">
        <v>8</v>
      </c>
      <c r="AH19" s="263" t="s">
        <v>19</v>
      </c>
    </row>
    <row r="20" spans="1:34" x14ac:dyDescent="0.25">
      <c r="A20" s="300">
        <v>8</v>
      </c>
      <c r="B20" s="499" t="s">
        <v>98</v>
      </c>
      <c r="C20" s="500"/>
      <c r="D20" s="500"/>
      <c r="E20" s="500"/>
      <c r="F20" s="500"/>
      <c r="G20" s="500"/>
      <c r="H20" s="500"/>
      <c r="I20" s="500"/>
      <c r="J20" s="202"/>
      <c r="K20" s="179"/>
      <c r="L20" s="202"/>
      <c r="M20" s="185"/>
      <c r="N20" s="202"/>
      <c r="O20" s="185"/>
      <c r="P20" s="202"/>
      <c r="Q20" s="185"/>
      <c r="R20" s="199" t="s">
        <v>8</v>
      </c>
      <c r="S20" s="201" t="s">
        <v>19</v>
      </c>
      <c r="U20" s="202"/>
      <c r="V20" s="185"/>
      <c r="W20" s="202"/>
      <c r="X20" s="185"/>
      <c r="Y20" s="202"/>
      <c r="Z20" s="185"/>
      <c r="AA20" s="202"/>
      <c r="AB20" s="185"/>
      <c r="AC20" s="202"/>
      <c r="AD20" s="185"/>
      <c r="AE20" s="264"/>
      <c r="AF20" s="112"/>
      <c r="AG20" s="264"/>
      <c r="AH20" s="112"/>
    </row>
    <row r="21" spans="1:34" ht="15.75" thickBot="1" x14ac:dyDescent="0.3">
      <c r="A21" s="301">
        <v>9</v>
      </c>
      <c r="B21" s="525" t="s">
        <v>123</v>
      </c>
      <c r="C21" s="525"/>
      <c r="D21" s="525"/>
      <c r="E21" s="525"/>
      <c r="F21" s="525"/>
      <c r="G21" s="525"/>
      <c r="H21" s="526"/>
      <c r="I21" s="493"/>
      <c r="J21" s="202"/>
      <c r="K21" s="179"/>
      <c r="L21" s="202"/>
      <c r="M21" s="185"/>
      <c r="N21" s="202"/>
      <c r="O21" s="185"/>
      <c r="P21" s="202"/>
      <c r="Q21" s="185"/>
      <c r="R21" s="199" t="s">
        <v>8</v>
      </c>
      <c r="S21" s="201" t="s">
        <v>19</v>
      </c>
      <c r="U21" s="199" t="s">
        <v>8</v>
      </c>
      <c r="V21" s="201" t="s">
        <v>19</v>
      </c>
      <c r="W21" s="202"/>
      <c r="X21" s="185"/>
      <c r="Y21" s="202"/>
      <c r="Z21" s="185"/>
      <c r="AA21" s="202"/>
      <c r="AB21" s="185"/>
      <c r="AC21" s="202"/>
      <c r="AD21" s="185"/>
      <c r="AE21" s="264"/>
      <c r="AF21" s="112"/>
      <c r="AG21" s="264"/>
      <c r="AH21" s="112"/>
    </row>
    <row r="22" spans="1:34" ht="15.75" thickBot="1" x14ac:dyDescent="0.3">
      <c r="A22" s="301">
        <v>10</v>
      </c>
      <c r="B22" s="506" t="s">
        <v>124</v>
      </c>
      <c r="C22" s="507"/>
      <c r="D22" s="507"/>
      <c r="E22" s="507"/>
      <c r="F22" s="507"/>
      <c r="G22" s="531"/>
      <c r="H22" s="208" t="s">
        <v>54</v>
      </c>
      <c r="I22" s="209" t="s">
        <v>34</v>
      </c>
      <c r="J22" s="202"/>
      <c r="K22" s="179"/>
      <c r="L22" s="199">
        <v>22</v>
      </c>
      <c r="M22" s="201" t="s">
        <v>19</v>
      </c>
      <c r="N22" s="199">
        <f>0.8*N7</f>
        <v>52</v>
      </c>
      <c r="O22" s="201" t="s">
        <v>19</v>
      </c>
      <c r="P22" s="199">
        <f>0.8*P7</f>
        <v>52</v>
      </c>
      <c r="Q22" s="201" t="s">
        <v>19</v>
      </c>
      <c r="R22" s="199">
        <v>55</v>
      </c>
      <c r="S22" s="201" t="s">
        <v>19</v>
      </c>
      <c r="U22" s="199">
        <f>0.8*U8</f>
        <v>20</v>
      </c>
      <c r="V22" s="201" t="s">
        <v>19</v>
      </c>
      <c r="W22" s="199">
        <f>0.8*W8</f>
        <v>24</v>
      </c>
      <c r="X22" s="201" t="s">
        <v>19</v>
      </c>
      <c r="Y22" s="199">
        <f>0.8*Y8</f>
        <v>24</v>
      </c>
      <c r="Z22" s="201" t="s">
        <v>19</v>
      </c>
      <c r="AA22" s="199">
        <f>0.8*AA8</f>
        <v>32</v>
      </c>
      <c r="AB22" s="201" t="s">
        <v>19</v>
      </c>
      <c r="AC22" s="199">
        <f>0.8*AC8</f>
        <v>48</v>
      </c>
      <c r="AD22" s="201" t="s">
        <v>19</v>
      </c>
      <c r="AE22" s="261">
        <v>48</v>
      </c>
      <c r="AF22" s="263" t="s">
        <v>19</v>
      </c>
      <c r="AG22" s="261">
        <v>48</v>
      </c>
      <c r="AH22" s="263" t="s">
        <v>19</v>
      </c>
    </row>
    <row r="23" spans="1:34" ht="15.75" thickBot="1" x14ac:dyDescent="0.3">
      <c r="A23" s="301">
        <v>11</v>
      </c>
      <c r="B23" s="534" t="s">
        <v>37</v>
      </c>
      <c r="C23" s="534"/>
      <c r="D23" s="534"/>
      <c r="E23" s="534"/>
      <c r="F23" s="506"/>
      <c r="G23" s="535" t="s">
        <v>39</v>
      </c>
      <c r="H23" s="536"/>
      <c r="I23" s="209" t="s">
        <v>38</v>
      </c>
      <c r="J23" s="202"/>
      <c r="K23" s="179"/>
      <c r="L23" s="199" t="s">
        <v>8</v>
      </c>
      <c r="M23" s="201" t="s">
        <v>19</v>
      </c>
      <c r="N23" s="199" t="s">
        <v>8</v>
      </c>
      <c r="O23" s="201" t="s">
        <v>19</v>
      </c>
      <c r="P23" s="199" t="s">
        <v>8</v>
      </c>
      <c r="Q23" s="201" t="s">
        <v>19</v>
      </c>
      <c r="R23" s="199" t="s">
        <v>8</v>
      </c>
      <c r="S23" s="201" t="s">
        <v>19</v>
      </c>
      <c r="U23" s="199" t="s">
        <v>8</v>
      </c>
      <c r="V23" s="201" t="s">
        <v>19</v>
      </c>
      <c r="W23" s="199" t="s">
        <v>8</v>
      </c>
      <c r="X23" s="201" t="s">
        <v>19</v>
      </c>
      <c r="Y23" s="199" t="s">
        <v>8</v>
      </c>
      <c r="Z23" s="201" t="s">
        <v>19</v>
      </c>
      <c r="AA23" s="199" t="s">
        <v>8</v>
      </c>
      <c r="AB23" s="201" t="s">
        <v>19</v>
      </c>
      <c r="AC23" s="199" t="s">
        <v>8</v>
      </c>
      <c r="AD23" s="201" t="s">
        <v>19</v>
      </c>
      <c r="AE23" s="261" t="s">
        <v>8</v>
      </c>
      <c r="AF23" s="263" t="s">
        <v>19</v>
      </c>
      <c r="AG23" s="261" t="s">
        <v>8</v>
      </c>
      <c r="AH23" s="263" t="s">
        <v>19</v>
      </c>
    </row>
    <row r="24" spans="1:34" x14ac:dyDescent="0.25">
      <c r="A24" s="301">
        <v>12</v>
      </c>
      <c r="B24" s="525" t="s">
        <v>23</v>
      </c>
      <c r="C24" s="525"/>
      <c r="D24" s="525"/>
      <c r="E24" s="525"/>
      <c r="F24" s="525"/>
      <c r="G24" s="537"/>
      <c r="H24" s="537"/>
      <c r="I24" s="497"/>
      <c r="J24" s="202"/>
      <c r="K24" s="179"/>
      <c r="L24" s="199" t="s">
        <v>8</v>
      </c>
      <c r="M24" s="201" t="s">
        <v>19</v>
      </c>
      <c r="N24" s="199" t="s">
        <v>8</v>
      </c>
      <c r="O24" s="201" t="s">
        <v>19</v>
      </c>
      <c r="P24" s="199" t="s">
        <v>8</v>
      </c>
      <c r="Q24" s="201" t="s">
        <v>19</v>
      </c>
      <c r="R24" s="199" t="s">
        <v>8</v>
      </c>
      <c r="S24" s="201" t="s">
        <v>19</v>
      </c>
      <c r="U24" s="199" t="s">
        <v>8</v>
      </c>
      <c r="V24" s="201" t="s">
        <v>19</v>
      </c>
      <c r="W24" s="199" t="s">
        <v>8</v>
      </c>
      <c r="X24" s="201" t="s">
        <v>19</v>
      </c>
      <c r="Y24" s="199" t="s">
        <v>8</v>
      </c>
      <c r="Z24" s="201" t="s">
        <v>19</v>
      </c>
      <c r="AA24" s="199" t="s">
        <v>8</v>
      </c>
      <c r="AB24" s="201" t="s">
        <v>19</v>
      </c>
      <c r="AC24" s="199" t="s">
        <v>8</v>
      </c>
      <c r="AD24" s="201" t="s">
        <v>19</v>
      </c>
      <c r="AE24" s="261" t="s">
        <v>8</v>
      </c>
      <c r="AF24" s="263" t="s">
        <v>19</v>
      </c>
      <c r="AG24" s="261" t="s">
        <v>8</v>
      </c>
      <c r="AH24" s="263" t="s">
        <v>19</v>
      </c>
    </row>
    <row r="25" spans="1:34" x14ac:dyDescent="0.25">
      <c r="A25" s="301">
        <v>13</v>
      </c>
      <c r="B25" s="525" t="s">
        <v>24</v>
      </c>
      <c r="C25" s="525"/>
      <c r="D25" s="525"/>
      <c r="E25" s="525"/>
      <c r="F25" s="525"/>
      <c r="G25" s="525"/>
      <c r="H25" s="525"/>
      <c r="I25" s="499"/>
      <c r="J25" s="202"/>
      <c r="K25" s="179"/>
      <c r="L25" s="199" t="s">
        <v>8</v>
      </c>
      <c r="M25" s="201" t="s">
        <v>19</v>
      </c>
      <c r="N25" s="199" t="s">
        <v>8</v>
      </c>
      <c r="O25" s="201" t="s">
        <v>19</v>
      </c>
      <c r="P25" s="199" t="s">
        <v>8</v>
      </c>
      <c r="Q25" s="201" t="s">
        <v>19</v>
      </c>
      <c r="R25" s="199" t="s">
        <v>8</v>
      </c>
      <c r="S25" s="201" t="s">
        <v>19</v>
      </c>
      <c r="U25" s="199" t="s">
        <v>8</v>
      </c>
      <c r="V25" s="201" t="s">
        <v>19</v>
      </c>
      <c r="W25" s="199" t="s">
        <v>8</v>
      </c>
      <c r="X25" s="201" t="s">
        <v>19</v>
      </c>
      <c r="Y25" s="199" t="s">
        <v>8</v>
      </c>
      <c r="Z25" s="201" t="s">
        <v>19</v>
      </c>
      <c r="AA25" s="199" t="s">
        <v>8</v>
      </c>
      <c r="AB25" s="201" t="s">
        <v>19</v>
      </c>
      <c r="AC25" s="199" t="s">
        <v>8</v>
      </c>
      <c r="AD25" s="201" t="s">
        <v>19</v>
      </c>
      <c r="AE25" s="261" t="s">
        <v>8</v>
      </c>
      <c r="AF25" s="263" t="s">
        <v>19</v>
      </c>
      <c r="AG25" s="261" t="s">
        <v>8</v>
      </c>
      <c r="AH25" s="263" t="s">
        <v>19</v>
      </c>
    </row>
    <row r="26" spans="1:34" x14ac:dyDescent="0.25">
      <c r="A26" s="301">
        <v>14</v>
      </c>
      <c r="B26" s="525" t="s">
        <v>45</v>
      </c>
      <c r="C26" s="525"/>
      <c r="D26" s="525"/>
      <c r="E26" s="525"/>
      <c r="F26" s="525"/>
      <c r="G26" s="525"/>
      <c r="H26" s="525"/>
      <c r="I26" s="499"/>
      <c r="J26" s="202"/>
      <c r="K26" s="179"/>
      <c r="L26" s="199" t="s">
        <v>8</v>
      </c>
      <c r="M26" s="201" t="s">
        <v>19</v>
      </c>
      <c r="N26" s="199" t="s">
        <v>8</v>
      </c>
      <c r="O26" s="201" t="s">
        <v>19</v>
      </c>
      <c r="P26" s="199" t="s">
        <v>8</v>
      </c>
      <c r="Q26" s="201" t="s">
        <v>19</v>
      </c>
      <c r="R26" s="199" t="s">
        <v>8</v>
      </c>
      <c r="S26" s="201" t="s">
        <v>19</v>
      </c>
      <c r="U26" s="199" t="s">
        <v>8</v>
      </c>
      <c r="V26" s="201" t="s">
        <v>19</v>
      </c>
      <c r="W26" s="199" t="s">
        <v>8</v>
      </c>
      <c r="X26" s="201" t="s">
        <v>19</v>
      </c>
      <c r="Y26" s="199" t="s">
        <v>8</v>
      </c>
      <c r="Z26" s="201" t="s">
        <v>19</v>
      </c>
      <c r="AA26" s="199" t="s">
        <v>8</v>
      </c>
      <c r="AB26" s="201" t="s">
        <v>19</v>
      </c>
      <c r="AC26" s="199" t="s">
        <v>8</v>
      </c>
      <c r="AD26" s="201" t="s">
        <v>19</v>
      </c>
      <c r="AE26" s="261" t="s">
        <v>8</v>
      </c>
      <c r="AF26" s="263" t="s">
        <v>19</v>
      </c>
      <c r="AG26" s="261" t="s">
        <v>8</v>
      </c>
      <c r="AH26" s="263" t="s">
        <v>19</v>
      </c>
    </row>
    <row r="27" spans="1:34" x14ac:dyDescent="0.25">
      <c r="A27" s="301">
        <v>15</v>
      </c>
      <c r="B27" s="525" t="s">
        <v>114</v>
      </c>
      <c r="C27" s="525"/>
      <c r="D27" s="525"/>
      <c r="E27" s="525"/>
      <c r="F27" s="525"/>
      <c r="G27" s="525"/>
      <c r="H27" s="525"/>
      <c r="I27" s="499"/>
      <c r="J27" s="202"/>
      <c r="K27" s="179"/>
      <c r="L27" s="199" t="s">
        <v>8</v>
      </c>
      <c r="M27" s="201" t="s">
        <v>19</v>
      </c>
      <c r="N27" s="199" t="s">
        <v>8</v>
      </c>
      <c r="O27" s="201" t="s">
        <v>19</v>
      </c>
      <c r="P27" s="199" t="s">
        <v>8</v>
      </c>
      <c r="Q27" s="201" t="s">
        <v>19</v>
      </c>
      <c r="R27" s="199" t="s">
        <v>8</v>
      </c>
      <c r="S27" s="201" t="s">
        <v>19</v>
      </c>
      <c r="U27" s="199" t="s">
        <v>8</v>
      </c>
      <c r="V27" s="201" t="s">
        <v>19</v>
      </c>
      <c r="W27" s="199" t="s">
        <v>8</v>
      </c>
      <c r="X27" s="201" t="s">
        <v>19</v>
      </c>
      <c r="Y27" s="199" t="s">
        <v>8</v>
      </c>
      <c r="Z27" s="201" t="s">
        <v>19</v>
      </c>
      <c r="AA27" s="199" t="s">
        <v>8</v>
      </c>
      <c r="AB27" s="201" t="s">
        <v>19</v>
      </c>
      <c r="AC27" s="199" t="s">
        <v>8</v>
      </c>
      <c r="AD27" s="201" t="s">
        <v>19</v>
      </c>
      <c r="AE27" s="261" t="s">
        <v>8</v>
      </c>
      <c r="AF27" s="263" t="s">
        <v>19</v>
      </c>
      <c r="AG27" s="261" t="s">
        <v>8</v>
      </c>
      <c r="AH27" s="263" t="s">
        <v>19</v>
      </c>
    </row>
    <row r="28" spans="1:34" ht="15.75" thickBot="1" x14ac:dyDescent="0.3">
      <c r="A28" s="303">
        <v>17</v>
      </c>
      <c r="B28" s="526" t="s">
        <v>67</v>
      </c>
      <c r="C28" s="526"/>
      <c r="D28" s="526"/>
      <c r="E28" s="526"/>
      <c r="F28" s="526"/>
      <c r="G28" s="526"/>
      <c r="H28" s="526"/>
      <c r="I28" s="493"/>
      <c r="J28" s="202"/>
      <c r="K28" s="179"/>
      <c r="L28" s="199" t="s">
        <v>8</v>
      </c>
      <c r="M28" s="212" t="s">
        <v>19</v>
      </c>
      <c r="N28" s="199" t="s">
        <v>8</v>
      </c>
      <c r="O28" s="212" t="s">
        <v>19</v>
      </c>
      <c r="P28" s="199" t="s">
        <v>8</v>
      </c>
      <c r="Q28" s="212" t="s">
        <v>19</v>
      </c>
      <c r="R28" s="199" t="s">
        <v>8</v>
      </c>
      <c r="S28" s="201" t="s">
        <v>19</v>
      </c>
      <c r="U28" s="199" t="s">
        <v>8</v>
      </c>
      <c r="V28" s="212" t="s">
        <v>19</v>
      </c>
      <c r="W28" s="199" t="s">
        <v>8</v>
      </c>
      <c r="X28" s="212" t="s">
        <v>19</v>
      </c>
      <c r="Y28" s="199" t="s">
        <v>8</v>
      </c>
      <c r="Z28" s="212" t="s">
        <v>19</v>
      </c>
      <c r="AA28" s="199" t="s">
        <v>8</v>
      </c>
      <c r="AB28" s="212" t="s">
        <v>19</v>
      </c>
      <c r="AC28" s="199" t="s">
        <v>8</v>
      </c>
      <c r="AD28" s="212" t="s">
        <v>19</v>
      </c>
      <c r="AE28" s="261" t="s">
        <v>8</v>
      </c>
      <c r="AF28" s="268" t="s">
        <v>19</v>
      </c>
      <c r="AG28" s="261" t="s">
        <v>8</v>
      </c>
      <c r="AH28" s="268" t="s">
        <v>19</v>
      </c>
    </row>
    <row r="29" spans="1:34" ht="16.5" thickBot="1" x14ac:dyDescent="0.3">
      <c r="A29" s="194" t="s">
        <v>72</v>
      </c>
      <c r="B29" s="495" t="s">
        <v>75</v>
      </c>
      <c r="C29" s="496"/>
      <c r="D29" s="496"/>
      <c r="E29" s="496"/>
      <c r="F29" s="496"/>
      <c r="G29" s="496"/>
      <c r="H29" s="496"/>
      <c r="I29" s="496"/>
      <c r="J29" s="195"/>
      <c r="K29" s="185"/>
      <c r="L29" s="195"/>
      <c r="M29" s="185"/>
      <c r="N29" s="195"/>
      <c r="O29" s="185"/>
      <c r="P29" s="195"/>
      <c r="Q29" s="185"/>
      <c r="R29" s="195"/>
      <c r="S29" s="185"/>
      <c r="U29" s="195"/>
      <c r="V29" s="185"/>
      <c r="W29" s="195"/>
      <c r="X29" s="185"/>
      <c r="Y29" s="195"/>
      <c r="Z29" s="185"/>
      <c r="AA29" s="195"/>
      <c r="AB29" s="185"/>
      <c r="AC29" s="195"/>
      <c r="AD29" s="185"/>
      <c r="AE29" s="111"/>
      <c r="AF29" s="112"/>
      <c r="AG29" s="111"/>
      <c r="AH29" s="112"/>
    </row>
    <row r="30" spans="1:34" ht="15.75" thickBot="1" x14ac:dyDescent="0.3">
      <c r="A30" s="300">
        <v>18</v>
      </c>
      <c r="B30" s="527" t="s">
        <v>59</v>
      </c>
      <c r="C30" s="528"/>
      <c r="D30" s="528"/>
      <c r="E30" s="528"/>
      <c r="F30" s="528"/>
      <c r="G30" s="508"/>
      <c r="H30" s="213">
        <v>500</v>
      </c>
      <c r="I30" s="214" t="s">
        <v>10</v>
      </c>
      <c r="J30" s="199" t="s">
        <v>8</v>
      </c>
      <c r="K30" s="200" t="s">
        <v>19</v>
      </c>
      <c r="L30" s="199" t="s">
        <v>8</v>
      </c>
      <c r="M30" s="201" t="s">
        <v>19</v>
      </c>
      <c r="N30" s="199" t="s">
        <v>8</v>
      </c>
      <c r="O30" s="201" t="s">
        <v>19</v>
      </c>
      <c r="P30" s="199" t="s">
        <v>8</v>
      </c>
      <c r="Q30" s="201" t="s">
        <v>19</v>
      </c>
      <c r="R30" s="199" t="s">
        <v>8</v>
      </c>
      <c r="S30" s="201" t="s">
        <v>19</v>
      </c>
      <c r="U30" s="199" t="s">
        <v>8</v>
      </c>
      <c r="V30" s="201" t="s">
        <v>19</v>
      </c>
      <c r="W30" s="199" t="s">
        <v>8</v>
      </c>
      <c r="X30" s="201" t="s">
        <v>19</v>
      </c>
      <c r="Y30" s="199" t="s">
        <v>8</v>
      </c>
      <c r="Z30" s="201" t="s">
        <v>19</v>
      </c>
      <c r="AA30" s="199" t="s">
        <v>8</v>
      </c>
      <c r="AB30" s="201" t="s">
        <v>19</v>
      </c>
      <c r="AC30" s="199" t="s">
        <v>8</v>
      </c>
      <c r="AD30" s="201" t="s">
        <v>19</v>
      </c>
      <c r="AE30" s="261" t="s">
        <v>8</v>
      </c>
      <c r="AF30" s="263" t="s">
        <v>19</v>
      </c>
      <c r="AG30" s="261" t="s">
        <v>8</v>
      </c>
      <c r="AH30" s="263" t="s">
        <v>19</v>
      </c>
    </row>
    <row r="31" spans="1:34" ht="15.75" thickBot="1" x14ac:dyDescent="0.3">
      <c r="A31" s="301">
        <v>19</v>
      </c>
      <c r="B31" s="506" t="s">
        <v>60</v>
      </c>
      <c r="C31" s="507"/>
      <c r="D31" s="507"/>
      <c r="E31" s="507"/>
      <c r="F31" s="507"/>
      <c r="G31" s="509"/>
      <c r="H31" s="215">
        <v>500</v>
      </c>
      <c r="I31" s="216" t="s">
        <v>10</v>
      </c>
      <c r="J31" s="199" t="s">
        <v>8</v>
      </c>
      <c r="K31" s="200" t="s">
        <v>19</v>
      </c>
      <c r="L31" s="199" t="s">
        <v>8</v>
      </c>
      <c r="M31" s="201" t="s">
        <v>19</v>
      </c>
      <c r="N31" s="199" t="s">
        <v>8</v>
      </c>
      <c r="O31" s="201" t="s">
        <v>19</v>
      </c>
      <c r="P31" s="199" t="s">
        <v>8</v>
      </c>
      <c r="Q31" s="201" t="s">
        <v>19</v>
      </c>
      <c r="R31" s="199" t="s">
        <v>8</v>
      </c>
      <c r="S31" s="201" t="s">
        <v>19</v>
      </c>
      <c r="U31" s="199" t="s">
        <v>8</v>
      </c>
      <c r="V31" s="201" t="s">
        <v>19</v>
      </c>
      <c r="W31" s="199" t="s">
        <v>8</v>
      </c>
      <c r="X31" s="201" t="s">
        <v>19</v>
      </c>
      <c r="Y31" s="199" t="s">
        <v>8</v>
      </c>
      <c r="Z31" s="201" t="s">
        <v>19</v>
      </c>
      <c r="AA31" s="199" t="s">
        <v>8</v>
      </c>
      <c r="AB31" s="201" t="s">
        <v>19</v>
      </c>
      <c r="AC31" s="199" t="s">
        <v>8</v>
      </c>
      <c r="AD31" s="201" t="s">
        <v>19</v>
      </c>
      <c r="AE31" s="261" t="s">
        <v>8</v>
      </c>
      <c r="AF31" s="263" t="s">
        <v>19</v>
      </c>
      <c r="AG31" s="261" t="s">
        <v>8</v>
      </c>
      <c r="AH31" s="263" t="s">
        <v>19</v>
      </c>
    </row>
    <row r="32" spans="1:34" ht="15.75" thickBot="1" x14ac:dyDescent="0.3">
      <c r="A32" s="301">
        <v>20</v>
      </c>
      <c r="B32" s="506" t="s">
        <v>61</v>
      </c>
      <c r="C32" s="507"/>
      <c r="D32" s="507"/>
      <c r="E32" s="507"/>
      <c r="F32" s="507"/>
      <c r="G32" s="509"/>
      <c r="H32" s="215">
        <v>500</v>
      </c>
      <c r="I32" s="216" t="s">
        <v>10</v>
      </c>
      <c r="J32" s="199" t="s">
        <v>8</v>
      </c>
      <c r="K32" s="200" t="s">
        <v>19</v>
      </c>
      <c r="L32" s="202"/>
      <c r="M32" s="185"/>
      <c r="N32" s="202"/>
      <c r="O32" s="185"/>
      <c r="P32" s="199" t="s">
        <v>8</v>
      </c>
      <c r="Q32" s="201" t="s">
        <v>19</v>
      </c>
      <c r="R32" s="199" t="s">
        <v>8</v>
      </c>
      <c r="S32" s="201" t="s">
        <v>19</v>
      </c>
      <c r="U32" s="199" t="s">
        <v>8</v>
      </c>
      <c r="V32" s="201" t="s">
        <v>19</v>
      </c>
      <c r="W32" s="202"/>
      <c r="X32" s="185"/>
      <c r="Y32" s="280" t="s">
        <v>8</v>
      </c>
      <c r="Z32" s="201" t="s">
        <v>19</v>
      </c>
      <c r="AA32" s="202"/>
      <c r="AB32" s="185"/>
      <c r="AC32" s="202"/>
      <c r="AD32" s="185"/>
      <c r="AE32" s="273" t="s">
        <v>8</v>
      </c>
      <c r="AF32" s="263" t="s">
        <v>19</v>
      </c>
      <c r="AG32" s="264"/>
      <c r="AH32" s="112"/>
    </row>
    <row r="33" spans="1:34" ht="15.75" thickBot="1" x14ac:dyDescent="0.3">
      <c r="A33" s="301">
        <v>21</v>
      </c>
      <c r="B33" s="506" t="s">
        <v>62</v>
      </c>
      <c r="C33" s="507"/>
      <c r="D33" s="507"/>
      <c r="E33" s="507"/>
      <c r="F33" s="507"/>
      <c r="G33" s="509"/>
      <c r="H33" s="215">
        <v>250</v>
      </c>
      <c r="I33" s="216" t="s">
        <v>10</v>
      </c>
      <c r="J33" s="202"/>
      <c r="K33" s="179"/>
      <c r="L33" s="199" t="s">
        <v>8</v>
      </c>
      <c r="M33" s="201" t="s">
        <v>19</v>
      </c>
      <c r="N33" s="199" t="s">
        <v>8</v>
      </c>
      <c r="O33" s="201" t="s">
        <v>19</v>
      </c>
      <c r="P33" s="199" t="s">
        <v>8</v>
      </c>
      <c r="Q33" s="201" t="s">
        <v>19</v>
      </c>
      <c r="R33" s="199" t="s">
        <v>8</v>
      </c>
      <c r="S33" s="201" t="s">
        <v>19</v>
      </c>
      <c r="U33" s="199" t="s">
        <v>8</v>
      </c>
      <c r="V33" s="201" t="s">
        <v>19</v>
      </c>
      <c r="W33" s="199" t="s">
        <v>8</v>
      </c>
      <c r="X33" s="201" t="s">
        <v>19</v>
      </c>
      <c r="Y33" s="199" t="s">
        <v>8</v>
      </c>
      <c r="Z33" s="201" t="s">
        <v>19</v>
      </c>
      <c r="AA33" s="199" t="s">
        <v>8</v>
      </c>
      <c r="AB33" s="201" t="s">
        <v>19</v>
      </c>
      <c r="AC33" s="199" t="s">
        <v>8</v>
      </c>
      <c r="AD33" s="201" t="s">
        <v>19</v>
      </c>
      <c r="AE33" s="261" t="s">
        <v>8</v>
      </c>
      <c r="AF33" s="263" t="s">
        <v>19</v>
      </c>
      <c r="AG33" s="261" t="s">
        <v>8</v>
      </c>
      <c r="AH33" s="263" t="s">
        <v>19</v>
      </c>
    </row>
    <row r="34" spans="1:34" ht="15.75" thickBot="1" x14ac:dyDescent="0.3">
      <c r="A34" s="301">
        <v>22</v>
      </c>
      <c r="B34" s="517" t="s">
        <v>63</v>
      </c>
      <c r="C34" s="507"/>
      <c r="D34" s="507"/>
      <c r="E34" s="507"/>
      <c r="F34" s="507"/>
      <c r="G34" s="509"/>
      <c r="H34" s="217">
        <v>1000</v>
      </c>
      <c r="I34" s="216" t="s">
        <v>10</v>
      </c>
      <c r="J34" s="202"/>
      <c r="K34" s="179"/>
      <c r="L34" s="199" t="s">
        <v>8</v>
      </c>
      <c r="M34" s="184">
        <f>Accent!M33+Comenius!M33+Farel!M33+Marnix!M33+Melanchthon!M33+Penta!M33+'CVO BB'!M33</f>
        <v>52</v>
      </c>
      <c r="N34" s="199" t="s">
        <v>8</v>
      </c>
      <c r="O34" s="201" t="s">
        <v>19</v>
      </c>
      <c r="P34" s="199" t="s">
        <v>8</v>
      </c>
      <c r="Q34" s="201" t="s">
        <v>19</v>
      </c>
      <c r="R34" s="199" t="s">
        <v>8</v>
      </c>
      <c r="S34" s="201" t="s">
        <v>19</v>
      </c>
      <c r="U34" s="202"/>
      <c r="V34" s="185"/>
      <c r="W34" s="202"/>
      <c r="X34" s="185"/>
      <c r="Y34" s="280" t="s">
        <v>8</v>
      </c>
      <c r="Z34" s="184">
        <f>Accent!Z33+Comenius!X33+Farel!X33+Marnix!X33+Melanchthon!X33+'CVO BB'!X33</f>
        <v>2</v>
      </c>
      <c r="AA34" s="199" t="s">
        <v>8</v>
      </c>
      <c r="AB34" s="206">
        <f>Farel!AB33</f>
        <v>1</v>
      </c>
      <c r="AC34" s="202"/>
      <c r="AD34" s="185"/>
      <c r="AE34" s="273" t="s">
        <v>8</v>
      </c>
      <c r="AF34" s="263" t="s">
        <v>19</v>
      </c>
      <c r="AG34" s="273" t="s">
        <v>8</v>
      </c>
      <c r="AH34" s="263" t="s">
        <v>19</v>
      </c>
    </row>
    <row r="35" spans="1:34" ht="15.75" thickBot="1" x14ac:dyDescent="0.3">
      <c r="A35" s="303">
        <v>23</v>
      </c>
      <c r="B35" s="529" t="s">
        <v>64</v>
      </c>
      <c r="C35" s="530"/>
      <c r="D35" s="530"/>
      <c r="E35" s="530"/>
      <c r="F35" s="530"/>
      <c r="G35" s="531"/>
      <c r="H35" s="219">
        <v>2000</v>
      </c>
      <c r="I35" s="220" t="s">
        <v>10</v>
      </c>
      <c r="J35" s="202"/>
      <c r="K35" s="179"/>
      <c r="L35" s="202"/>
      <c r="M35" s="185"/>
      <c r="N35" s="199" t="s">
        <v>8</v>
      </c>
      <c r="O35" s="201" t="s">
        <v>19</v>
      </c>
      <c r="P35" s="202"/>
      <c r="Q35" s="185"/>
      <c r="R35" s="199" t="s">
        <v>8</v>
      </c>
      <c r="S35" s="201" t="s">
        <v>19</v>
      </c>
      <c r="U35" s="202"/>
      <c r="V35" s="185"/>
      <c r="W35" s="202"/>
      <c r="X35" s="185"/>
      <c r="Y35" s="280" t="s">
        <v>8</v>
      </c>
      <c r="Z35" s="184">
        <f>Accent!Z34+Comenius!X34+Farel!X34+Marnix!X34+Melanchthon!X34+'CVO BB'!X34</f>
        <v>2</v>
      </c>
      <c r="AA35" s="202"/>
      <c r="AB35" s="185"/>
      <c r="AC35" s="202"/>
      <c r="AD35" s="185"/>
      <c r="AE35" s="273" t="s">
        <v>8</v>
      </c>
      <c r="AF35" s="263" t="s">
        <v>19</v>
      </c>
      <c r="AG35" s="264"/>
      <c r="AH35" s="112"/>
    </row>
    <row r="36" spans="1:34" ht="16.5" thickBot="1" x14ac:dyDescent="0.3">
      <c r="A36" s="194" t="s">
        <v>76</v>
      </c>
      <c r="B36" s="495" t="s">
        <v>78</v>
      </c>
      <c r="C36" s="496"/>
      <c r="D36" s="496"/>
      <c r="E36" s="496"/>
      <c r="F36" s="496"/>
      <c r="G36" s="496"/>
      <c r="H36" s="496"/>
      <c r="I36" s="496"/>
      <c r="J36" s="195"/>
      <c r="K36" s="179"/>
      <c r="L36" s="195"/>
      <c r="M36" s="185"/>
      <c r="N36" s="195"/>
      <c r="O36" s="185"/>
      <c r="P36" s="195"/>
      <c r="Q36" s="185"/>
      <c r="R36" s="195"/>
      <c r="S36" s="185"/>
      <c r="U36" s="195"/>
      <c r="V36" s="185"/>
      <c r="W36" s="195"/>
      <c r="X36" s="185"/>
      <c r="Y36" s="195"/>
      <c r="Z36" s="185"/>
      <c r="AA36" s="195"/>
      <c r="AB36" s="185"/>
      <c r="AC36" s="195"/>
      <c r="AD36" s="185"/>
      <c r="AE36" s="111"/>
      <c r="AF36" s="112"/>
      <c r="AG36" s="111"/>
      <c r="AH36" s="112"/>
    </row>
    <row r="37" spans="1:34" ht="15.75" thickBot="1" x14ac:dyDescent="0.3">
      <c r="A37" s="300">
        <v>24</v>
      </c>
      <c r="B37" s="497" t="s">
        <v>52</v>
      </c>
      <c r="C37" s="498"/>
      <c r="D37" s="498"/>
      <c r="E37" s="498"/>
      <c r="F37" s="498"/>
      <c r="G37" s="505"/>
      <c r="H37" s="505"/>
      <c r="I37" s="505"/>
      <c r="J37" s="199" t="s">
        <v>8</v>
      </c>
      <c r="K37" s="200" t="s">
        <v>19</v>
      </c>
      <c r="L37" s="199" t="s">
        <v>8</v>
      </c>
      <c r="M37" s="201" t="s">
        <v>19</v>
      </c>
      <c r="N37" s="199" t="s">
        <v>8</v>
      </c>
      <c r="O37" s="201" t="s">
        <v>19</v>
      </c>
      <c r="P37" s="199" t="s">
        <v>8</v>
      </c>
      <c r="Q37" s="201" t="s">
        <v>19</v>
      </c>
      <c r="R37" s="199" t="s">
        <v>8</v>
      </c>
      <c r="S37" s="201" t="s">
        <v>19</v>
      </c>
      <c r="U37" s="199" t="s">
        <v>8</v>
      </c>
      <c r="V37" s="201" t="s">
        <v>19</v>
      </c>
      <c r="W37" s="199" t="s">
        <v>8</v>
      </c>
      <c r="X37" s="201" t="s">
        <v>19</v>
      </c>
      <c r="Y37" s="199" t="s">
        <v>8</v>
      </c>
      <c r="Z37" s="201" t="s">
        <v>19</v>
      </c>
      <c r="AA37" s="199" t="s">
        <v>8</v>
      </c>
      <c r="AB37" s="201" t="s">
        <v>19</v>
      </c>
      <c r="AC37" s="199" t="s">
        <v>8</v>
      </c>
      <c r="AD37" s="201" t="s">
        <v>19</v>
      </c>
      <c r="AE37" s="261" t="s">
        <v>8</v>
      </c>
      <c r="AF37" s="263" t="s">
        <v>19</v>
      </c>
      <c r="AG37" s="261" t="s">
        <v>8</v>
      </c>
      <c r="AH37" s="263" t="s">
        <v>19</v>
      </c>
    </row>
    <row r="38" spans="1:34" ht="15.75" thickBot="1" x14ac:dyDescent="0.3">
      <c r="A38" s="301">
        <v>25</v>
      </c>
      <c r="B38" s="506" t="s">
        <v>57</v>
      </c>
      <c r="C38" s="507"/>
      <c r="D38" s="507"/>
      <c r="E38" s="507"/>
      <c r="F38" s="507"/>
      <c r="G38" s="532" t="s">
        <v>39</v>
      </c>
      <c r="H38" s="533"/>
      <c r="I38" s="209" t="s">
        <v>38</v>
      </c>
      <c r="J38" s="199" t="s">
        <v>8</v>
      </c>
      <c r="K38" s="200" t="s">
        <v>19</v>
      </c>
      <c r="L38" s="199" t="s">
        <v>8</v>
      </c>
      <c r="M38" s="201" t="s">
        <v>19</v>
      </c>
      <c r="N38" s="199" t="s">
        <v>8</v>
      </c>
      <c r="O38" s="201" t="s">
        <v>19</v>
      </c>
      <c r="P38" s="199" t="s">
        <v>8</v>
      </c>
      <c r="Q38" s="201" t="s">
        <v>19</v>
      </c>
      <c r="R38" s="199" t="s">
        <v>8</v>
      </c>
      <c r="S38" s="201" t="s">
        <v>19</v>
      </c>
      <c r="U38" s="199" t="s">
        <v>8</v>
      </c>
      <c r="V38" s="201" t="s">
        <v>19</v>
      </c>
      <c r="W38" s="199" t="s">
        <v>8</v>
      </c>
      <c r="X38" s="201" t="s">
        <v>19</v>
      </c>
      <c r="Y38" s="199" t="s">
        <v>8</v>
      </c>
      <c r="Z38" s="201" t="s">
        <v>19</v>
      </c>
      <c r="AA38" s="199" t="s">
        <v>8</v>
      </c>
      <c r="AB38" s="201" t="s">
        <v>19</v>
      </c>
      <c r="AC38" s="199" t="s">
        <v>8</v>
      </c>
      <c r="AD38" s="201" t="s">
        <v>19</v>
      </c>
      <c r="AE38" s="261" t="s">
        <v>8</v>
      </c>
      <c r="AF38" s="263" t="s">
        <v>19</v>
      </c>
      <c r="AG38" s="261" t="s">
        <v>8</v>
      </c>
      <c r="AH38" s="263" t="s">
        <v>19</v>
      </c>
    </row>
    <row r="39" spans="1:34" ht="15.75" thickBot="1" x14ac:dyDescent="0.3">
      <c r="A39" s="301">
        <v>26</v>
      </c>
      <c r="B39" s="506" t="s">
        <v>41</v>
      </c>
      <c r="C39" s="507"/>
      <c r="D39" s="507"/>
      <c r="E39" s="507"/>
      <c r="F39" s="507"/>
      <c r="G39" s="508"/>
      <c r="H39" s="208" t="s">
        <v>54</v>
      </c>
      <c r="I39" s="209" t="s">
        <v>43</v>
      </c>
      <c r="J39" s="199">
        <v>64</v>
      </c>
      <c r="K39" s="200" t="s">
        <v>19</v>
      </c>
      <c r="L39" s="199">
        <v>64</v>
      </c>
      <c r="M39" s="201" t="s">
        <v>19</v>
      </c>
      <c r="N39" s="199">
        <v>64</v>
      </c>
      <c r="O39" s="201" t="s">
        <v>19</v>
      </c>
      <c r="P39" s="199">
        <v>64</v>
      </c>
      <c r="Q39" s="201" t="s">
        <v>19</v>
      </c>
      <c r="R39" s="199">
        <v>64</v>
      </c>
      <c r="S39" s="201" t="s">
        <v>19</v>
      </c>
      <c r="U39" s="199">
        <v>64</v>
      </c>
      <c r="V39" s="201" t="s">
        <v>19</v>
      </c>
      <c r="W39" s="199">
        <v>64</v>
      </c>
      <c r="X39" s="201" t="s">
        <v>19</v>
      </c>
      <c r="Y39" s="199">
        <v>64</v>
      </c>
      <c r="Z39" s="201" t="s">
        <v>19</v>
      </c>
      <c r="AA39" s="199">
        <v>64</v>
      </c>
      <c r="AB39" s="201" t="s">
        <v>19</v>
      </c>
      <c r="AC39" s="199">
        <v>64</v>
      </c>
      <c r="AD39" s="201" t="s">
        <v>19</v>
      </c>
      <c r="AE39" s="261">
        <v>64</v>
      </c>
      <c r="AF39" s="263" t="s">
        <v>19</v>
      </c>
      <c r="AG39" s="261">
        <v>64</v>
      </c>
      <c r="AH39" s="263" t="s">
        <v>19</v>
      </c>
    </row>
    <row r="40" spans="1:34" ht="15.75" thickBot="1" x14ac:dyDescent="0.3">
      <c r="A40" s="301">
        <v>27</v>
      </c>
      <c r="B40" s="506" t="s">
        <v>42</v>
      </c>
      <c r="C40" s="507"/>
      <c r="D40" s="507"/>
      <c r="E40" s="507"/>
      <c r="F40" s="507"/>
      <c r="G40" s="509"/>
      <c r="H40" s="208" t="s">
        <v>54</v>
      </c>
      <c r="I40" s="209" t="s">
        <v>43</v>
      </c>
      <c r="J40" s="221">
        <v>90</v>
      </c>
      <c r="K40" s="200" t="s">
        <v>19</v>
      </c>
      <c r="L40" s="221">
        <v>100</v>
      </c>
      <c r="M40" s="201" t="s">
        <v>19</v>
      </c>
      <c r="N40" s="199">
        <v>90</v>
      </c>
      <c r="O40" s="201" t="s">
        <v>19</v>
      </c>
      <c r="P40" s="199">
        <v>90</v>
      </c>
      <c r="Q40" s="201" t="s">
        <v>19</v>
      </c>
      <c r="R40" s="199">
        <v>250</v>
      </c>
      <c r="S40" s="201" t="s">
        <v>19</v>
      </c>
      <c r="U40" s="221">
        <v>100</v>
      </c>
      <c r="V40" s="201" t="s">
        <v>19</v>
      </c>
      <c r="W40" s="221">
        <v>100</v>
      </c>
      <c r="X40" s="201" t="s">
        <v>19</v>
      </c>
      <c r="Y40" s="221">
        <v>100</v>
      </c>
      <c r="Z40" s="201" t="s">
        <v>19</v>
      </c>
      <c r="AA40" s="221">
        <v>100</v>
      </c>
      <c r="AB40" s="201" t="s">
        <v>19</v>
      </c>
      <c r="AC40" s="221">
        <v>100</v>
      </c>
      <c r="AD40" s="201" t="s">
        <v>19</v>
      </c>
      <c r="AE40" s="269">
        <v>100</v>
      </c>
      <c r="AF40" s="263" t="s">
        <v>19</v>
      </c>
      <c r="AG40" s="269">
        <v>100</v>
      </c>
      <c r="AH40" s="263" t="s">
        <v>19</v>
      </c>
    </row>
    <row r="41" spans="1:34" ht="15.75" thickBot="1" x14ac:dyDescent="0.3">
      <c r="A41" s="301">
        <v>28</v>
      </c>
      <c r="B41" s="506" t="s">
        <v>115</v>
      </c>
      <c r="C41" s="507"/>
      <c r="D41" s="507"/>
      <c r="E41" s="507"/>
      <c r="F41" s="507"/>
      <c r="G41" s="509"/>
      <c r="H41" s="208" t="s">
        <v>54</v>
      </c>
      <c r="I41" s="209" t="s">
        <v>43</v>
      </c>
      <c r="J41" s="202"/>
      <c r="K41" s="179"/>
      <c r="L41" s="199">
        <v>60</v>
      </c>
      <c r="M41" s="201" t="s">
        <v>19</v>
      </c>
      <c r="N41" s="199">
        <v>60</v>
      </c>
      <c r="O41" s="201" t="s">
        <v>19</v>
      </c>
      <c r="P41" s="199">
        <v>60</v>
      </c>
      <c r="Q41" s="201" t="s">
        <v>19</v>
      </c>
      <c r="R41" s="199">
        <v>64</v>
      </c>
      <c r="S41" s="201" t="s">
        <v>19</v>
      </c>
      <c r="U41" s="199">
        <v>60</v>
      </c>
      <c r="V41" s="201" t="s">
        <v>19</v>
      </c>
      <c r="W41" s="199">
        <v>60</v>
      </c>
      <c r="X41" s="201" t="s">
        <v>19</v>
      </c>
      <c r="Y41" s="199">
        <v>60</v>
      </c>
      <c r="Z41" s="201" t="s">
        <v>19</v>
      </c>
      <c r="AA41" s="199">
        <v>60</v>
      </c>
      <c r="AB41" s="201" t="s">
        <v>19</v>
      </c>
      <c r="AC41" s="199">
        <v>60</v>
      </c>
      <c r="AD41" s="201" t="s">
        <v>19</v>
      </c>
      <c r="AE41" s="261">
        <v>60</v>
      </c>
      <c r="AF41" s="263" t="s">
        <v>19</v>
      </c>
      <c r="AG41" s="261">
        <v>60</v>
      </c>
      <c r="AH41" s="263" t="s">
        <v>19</v>
      </c>
    </row>
    <row r="42" spans="1:34" ht="15.75" thickBot="1" x14ac:dyDescent="0.3">
      <c r="A42" s="303">
        <v>29</v>
      </c>
      <c r="B42" s="506" t="s">
        <v>116</v>
      </c>
      <c r="C42" s="507"/>
      <c r="D42" s="507"/>
      <c r="E42" s="507"/>
      <c r="F42" s="507"/>
      <c r="G42" s="509"/>
      <c r="H42" s="208" t="s">
        <v>54</v>
      </c>
      <c r="I42" s="209" t="s">
        <v>43</v>
      </c>
      <c r="J42" s="202"/>
      <c r="K42" s="179"/>
      <c r="L42" s="199">
        <v>155</v>
      </c>
      <c r="M42" s="201" t="s">
        <v>19</v>
      </c>
      <c r="N42" s="199">
        <v>155</v>
      </c>
      <c r="O42" s="201" t="s">
        <v>19</v>
      </c>
      <c r="P42" s="199">
        <v>155</v>
      </c>
      <c r="Q42" s="201" t="s">
        <v>19</v>
      </c>
      <c r="R42" s="199">
        <v>200</v>
      </c>
      <c r="S42" s="201" t="s">
        <v>19</v>
      </c>
      <c r="U42" s="199">
        <v>155</v>
      </c>
      <c r="V42" s="201" t="s">
        <v>19</v>
      </c>
      <c r="W42" s="199">
        <v>155</v>
      </c>
      <c r="X42" s="201" t="s">
        <v>19</v>
      </c>
      <c r="Y42" s="199">
        <v>155</v>
      </c>
      <c r="Z42" s="201" t="s">
        <v>19</v>
      </c>
      <c r="AA42" s="199">
        <v>155</v>
      </c>
      <c r="AB42" s="201" t="s">
        <v>19</v>
      </c>
      <c r="AC42" s="221">
        <v>170</v>
      </c>
      <c r="AD42" s="201" t="s">
        <v>19</v>
      </c>
      <c r="AE42" s="269">
        <v>170</v>
      </c>
      <c r="AF42" s="263" t="s">
        <v>19</v>
      </c>
      <c r="AG42" s="269">
        <v>170</v>
      </c>
      <c r="AH42" s="263" t="s">
        <v>19</v>
      </c>
    </row>
    <row r="43" spans="1:34" ht="16.5" thickBot="1" x14ac:dyDescent="0.3">
      <c r="A43" s="194" t="s">
        <v>65</v>
      </c>
      <c r="B43" s="495" t="s">
        <v>79</v>
      </c>
      <c r="C43" s="496"/>
      <c r="D43" s="496"/>
      <c r="E43" s="496"/>
      <c r="F43" s="496"/>
      <c r="G43" s="496"/>
      <c r="H43" s="496"/>
      <c r="I43" s="496"/>
      <c r="J43" s="195"/>
      <c r="K43" s="179"/>
      <c r="L43" s="195"/>
      <c r="M43" s="185"/>
      <c r="N43" s="195"/>
      <c r="O43" s="185"/>
      <c r="P43" s="195"/>
      <c r="Q43" s="185"/>
      <c r="R43" s="195"/>
      <c r="S43" s="185"/>
      <c r="U43" s="195"/>
      <c r="V43" s="185"/>
      <c r="W43" s="195"/>
      <c r="X43" s="185"/>
      <c r="Y43" s="195"/>
      <c r="Z43" s="185"/>
      <c r="AA43" s="195"/>
      <c r="AB43" s="185"/>
      <c r="AC43" s="195"/>
      <c r="AD43" s="185"/>
      <c r="AE43" s="111"/>
      <c r="AF43" s="112"/>
      <c r="AG43" s="111"/>
      <c r="AH43" s="112"/>
    </row>
    <row r="44" spans="1:34" ht="15.75" thickBot="1" x14ac:dyDescent="0.3">
      <c r="A44" s="300">
        <v>30</v>
      </c>
      <c r="B44" s="522" t="s">
        <v>125</v>
      </c>
      <c r="C44" s="523"/>
      <c r="D44" s="523"/>
      <c r="E44" s="523"/>
      <c r="F44" s="523"/>
      <c r="G44" s="523"/>
      <c r="H44" s="524"/>
      <c r="I44" s="524"/>
      <c r="J44" s="202"/>
      <c r="K44" s="179"/>
      <c r="L44" s="199" t="s">
        <v>8</v>
      </c>
      <c r="M44" s="201" t="s">
        <v>19</v>
      </c>
      <c r="N44" s="199" t="s">
        <v>8</v>
      </c>
      <c r="O44" s="201" t="s">
        <v>19</v>
      </c>
      <c r="P44" s="199" t="s">
        <v>8</v>
      </c>
      <c r="Q44" s="201" t="s">
        <v>19</v>
      </c>
      <c r="R44" s="199" t="s">
        <v>8</v>
      </c>
      <c r="S44" s="201" t="s">
        <v>19</v>
      </c>
      <c r="U44" s="199" t="s">
        <v>8</v>
      </c>
      <c r="V44" s="201" t="s">
        <v>19</v>
      </c>
      <c r="W44" s="199" t="s">
        <v>8</v>
      </c>
      <c r="X44" s="201" t="s">
        <v>19</v>
      </c>
      <c r="Y44" s="199" t="s">
        <v>8</v>
      </c>
      <c r="Z44" s="201" t="s">
        <v>19</v>
      </c>
      <c r="AA44" s="199" t="s">
        <v>8</v>
      </c>
      <c r="AB44" s="201" t="s">
        <v>19</v>
      </c>
      <c r="AC44" s="199" t="s">
        <v>8</v>
      </c>
      <c r="AD44" s="201" t="s">
        <v>19</v>
      </c>
      <c r="AE44" s="261" t="s">
        <v>8</v>
      </c>
      <c r="AF44" s="263" t="s">
        <v>19</v>
      </c>
      <c r="AG44" s="261" t="s">
        <v>8</v>
      </c>
      <c r="AH44" s="263" t="s">
        <v>19</v>
      </c>
    </row>
    <row r="45" spans="1:34" ht="15.75" thickBot="1" x14ac:dyDescent="0.3">
      <c r="A45" s="301">
        <v>31</v>
      </c>
      <c r="B45" s="499" t="s">
        <v>56</v>
      </c>
      <c r="C45" s="518"/>
      <c r="D45" s="518"/>
      <c r="E45" s="518"/>
      <c r="F45" s="518"/>
      <c r="G45" s="518"/>
      <c r="H45" s="208" t="s">
        <v>54</v>
      </c>
      <c r="I45" s="216" t="s">
        <v>10</v>
      </c>
      <c r="J45" s="202"/>
      <c r="K45" s="179"/>
      <c r="L45" s="199">
        <v>50</v>
      </c>
      <c r="M45" s="185"/>
      <c r="N45" s="199">
        <v>50</v>
      </c>
      <c r="O45" s="185"/>
      <c r="P45" s="199">
        <v>50</v>
      </c>
      <c r="Q45" s="185"/>
      <c r="R45" s="199">
        <v>60</v>
      </c>
      <c r="S45" s="185"/>
      <c r="U45" s="199">
        <v>50</v>
      </c>
      <c r="V45" s="185"/>
      <c r="W45" s="199">
        <v>50</v>
      </c>
      <c r="X45" s="185"/>
      <c r="Y45" s="199">
        <v>50</v>
      </c>
      <c r="Z45" s="185"/>
      <c r="AA45" s="199">
        <v>50</v>
      </c>
      <c r="AB45" s="185"/>
      <c r="AC45" s="199">
        <v>50</v>
      </c>
      <c r="AD45" s="185"/>
      <c r="AE45" s="261">
        <v>50</v>
      </c>
      <c r="AF45" s="112"/>
      <c r="AG45" s="261">
        <v>50</v>
      </c>
      <c r="AH45" s="112"/>
    </row>
    <row r="46" spans="1:34" x14ac:dyDescent="0.25">
      <c r="A46" s="301">
        <v>32</v>
      </c>
      <c r="B46" s="499" t="s">
        <v>58</v>
      </c>
      <c r="C46" s="500"/>
      <c r="D46" s="500"/>
      <c r="E46" s="500"/>
      <c r="F46" s="500"/>
      <c r="G46" s="500"/>
      <c r="H46" s="498"/>
      <c r="I46" s="498"/>
      <c r="J46" s="202"/>
      <c r="K46" s="179"/>
      <c r="L46" s="202"/>
      <c r="M46" s="185"/>
      <c r="N46" s="199" t="s">
        <v>8</v>
      </c>
      <c r="O46" s="201" t="s">
        <v>19</v>
      </c>
      <c r="P46" s="199" t="s">
        <v>8</v>
      </c>
      <c r="Q46" s="201" t="s">
        <v>19</v>
      </c>
      <c r="R46" s="199" t="s">
        <v>8</v>
      </c>
      <c r="S46" s="201" t="s">
        <v>19</v>
      </c>
      <c r="U46" s="202"/>
      <c r="V46" s="185"/>
      <c r="W46" s="202"/>
      <c r="X46" s="185"/>
      <c r="Y46" s="280" t="s">
        <v>8</v>
      </c>
      <c r="Z46" s="201" t="s">
        <v>19</v>
      </c>
      <c r="AA46" s="202"/>
      <c r="AB46" s="185"/>
      <c r="AC46" s="202"/>
      <c r="AD46" s="185"/>
      <c r="AE46" s="273" t="s">
        <v>8</v>
      </c>
      <c r="AF46" s="263" t="s">
        <v>19</v>
      </c>
      <c r="AG46" s="273" t="s">
        <v>8</v>
      </c>
      <c r="AH46" s="263" t="s">
        <v>19</v>
      </c>
    </row>
    <row r="47" spans="1:34" x14ac:dyDescent="0.25">
      <c r="A47" s="301">
        <v>33</v>
      </c>
      <c r="B47" s="499" t="s">
        <v>17</v>
      </c>
      <c r="C47" s="500"/>
      <c r="D47" s="500"/>
      <c r="E47" s="500"/>
      <c r="F47" s="500"/>
      <c r="G47" s="500"/>
      <c r="H47" s="500"/>
      <c r="I47" s="500"/>
      <c r="J47" s="202"/>
      <c r="K47" s="179"/>
      <c r="L47" s="202"/>
      <c r="M47" s="185"/>
      <c r="N47" s="202"/>
      <c r="O47" s="185"/>
      <c r="P47" s="273" t="s">
        <v>8</v>
      </c>
      <c r="Q47" s="201" t="s">
        <v>19</v>
      </c>
      <c r="R47" s="199" t="s">
        <v>8</v>
      </c>
      <c r="S47" s="201" t="s">
        <v>19</v>
      </c>
      <c r="U47" s="202"/>
      <c r="V47" s="185"/>
      <c r="W47" s="202"/>
      <c r="X47" s="185"/>
      <c r="Y47" s="280" t="s">
        <v>8</v>
      </c>
      <c r="Z47" s="201" t="s">
        <v>19</v>
      </c>
      <c r="AA47" s="202"/>
      <c r="AB47" s="185"/>
      <c r="AC47" s="202"/>
      <c r="AD47" s="185"/>
      <c r="AE47" s="273" t="s">
        <v>8</v>
      </c>
      <c r="AF47" s="263" t="s">
        <v>19</v>
      </c>
      <c r="AG47" s="264"/>
      <c r="AH47" s="112"/>
    </row>
    <row r="48" spans="1:34" ht="15.75" thickBot="1" x14ac:dyDescent="0.3">
      <c r="A48" s="301">
        <v>34</v>
      </c>
      <c r="B48" s="499" t="s">
        <v>117</v>
      </c>
      <c r="C48" s="500"/>
      <c r="D48" s="500"/>
      <c r="E48" s="500"/>
      <c r="F48" s="500"/>
      <c r="G48" s="494"/>
      <c r="H48" s="494"/>
      <c r="I48" s="494"/>
      <c r="J48" s="202"/>
      <c r="K48" s="179"/>
      <c r="L48" s="202"/>
      <c r="M48" s="185"/>
      <c r="N48" s="199" t="s">
        <v>8</v>
      </c>
      <c r="O48" s="201" t="s">
        <v>19</v>
      </c>
      <c r="P48" s="199" t="s">
        <v>8</v>
      </c>
      <c r="Q48" s="201" t="s">
        <v>19</v>
      </c>
      <c r="R48" s="199" t="s">
        <v>8</v>
      </c>
      <c r="S48" s="201" t="s">
        <v>19</v>
      </c>
      <c r="U48" s="202"/>
      <c r="V48" s="185"/>
      <c r="W48" s="202"/>
      <c r="X48" s="185"/>
      <c r="Y48" s="280" t="s">
        <v>8</v>
      </c>
      <c r="Z48" s="201" t="s">
        <v>19</v>
      </c>
      <c r="AA48" s="202"/>
      <c r="AB48" s="185"/>
      <c r="AC48" s="202"/>
      <c r="AD48" s="185"/>
      <c r="AE48" s="273" t="s">
        <v>8</v>
      </c>
      <c r="AF48" s="263" t="s">
        <v>19</v>
      </c>
      <c r="AG48" s="273" t="s">
        <v>8</v>
      </c>
      <c r="AH48" s="263" t="s">
        <v>19</v>
      </c>
    </row>
    <row r="49" spans="1:34" ht="15.75" thickBot="1" x14ac:dyDescent="0.3">
      <c r="A49" s="301">
        <v>35</v>
      </c>
      <c r="B49" s="506" t="s">
        <v>11</v>
      </c>
      <c r="C49" s="507"/>
      <c r="D49" s="507"/>
      <c r="E49" s="507"/>
      <c r="F49" s="507"/>
      <c r="G49" s="222" t="s">
        <v>35</v>
      </c>
      <c r="H49" s="223" t="s">
        <v>94</v>
      </c>
      <c r="I49" s="224" t="s">
        <v>15</v>
      </c>
      <c r="J49" s="202"/>
      <c r="K49" s="179"/>
      <c r="L49" s="202"/>
      <c r="M49" s="185"/>
      <c r="N49" s="199" t="s">
        <v>8</v>
      </c>
      <c r="O49" s="201" t="s">
        <v>19</v>
      </c>
      <c r="P49" s="199" t="s">
        <v>8</v>
      </c>
      <c r="Q49" s="201" t="s">
        <v>19</v>
      </c>
      <c r="R49" s="199" t="s">
        <v>8</v>
      </c>
      <c r="S49" s="201" t="s">
        <v>19</v>
      </c>
      <c r="U49" s="202"/>
      <c r="V49" s="185"/>
      <c r="W49" s="202"/>
      <c r="X49" s="185"/>
      <c r="Y49" s="280" t="s">
        <v>8</v>
      </c>
      <c r="Z49" s="201" t="s">
        <v>19</v>
      </c>
      <c r="AA49" s="202"/>
      <c r="AB49" s="185"/>
      <c r="AC49" s="202"/>
      <c r="AD49" s="185"/>
      <c r="AE49" s="273" t="s">
        <v>8</v>
      </c>
      <c r="AF49" s="263" t="s">
        <v>19</v>
      </c>
      <c r="AG49" s="273" t="s">
        <v>8</v>
      </c>
      <c r="AH49" s="263" t="s">
        <v>19</v>
      </c>
    </row>
    <row r="50" spans="1:34" ht="15.75" thickBot="1" x14ac:dyDescent="0.3">
      <c r="A50" s="301">
        <v>36</v>
      </c>
      <c r="B50" s="506" t="s">
        <v>12</v>
      </c>
      <c r="C50" s="507"/>
      <c r="D50" s="507"/>
      <c r="E50" s="507"/>
      <c r="F50" s="507"/>
      <c r="G50" s="222" t="s">
        <v>35</v>
      </c>
      <c r="H50" s="225" t="s">
        <v>14</v>
      </c>
      <c r="I50" s="224" t="s">
        <v>13</v>
      </c>
      <c r="J50" s="202"/>
      <c r="K50" s="179"/>
      <c r="L50" s="202"/>
      <c r="M50" s="185"/>
      <c r="N50" s="202"/>
      <c r="O50" s="185"/>
      <c r="P50" s="273" t="s">
        <v>8</v>
      </c>
      <c r="Q50" s="201" t="s">
        <v>19</v>
      </c>
      <c r="R50" s="199" t="s">
        <v>8</v>
      </c>
      <c r="S50" s="201" t="s">
        <v>19</v>
      </c>
      <c r="U50" s="202"/>
      <c r="V50" s="185"/>
      <c r="W50" s="202"/>
      <c r="X50" s="185"/>
      <c r="Y50" s="280" t="s">
        <v>8</v>
      </c>
      <c r="Z50" s="201" t="s">
        <v>19</v>
      </c>
      <c r="AA50" s="202"/>
      <c r="AB50" s="185"/>
      <c r="AC50" s="202"/>
      <c r="AD50" s="185"/>
      <c r="AE50" s="273" t="s">
        <v>8</v>
      </c>
      <c r="AF50" s="263" t="s">
        <v>19</v>
      </c>
      <c r="AG50" s="264"/>
      <c r="AH50" s="112"/>
    </row>
    <row r="51" spans="1:34" ht="15.75" thickBot="1" x14ac:dyDescent="0.3">
      <c r="A51" s="301">
        <v>37</v>
      </c>
      <c r="B51" s="499" t="s">
        <v>18</v>
      </c>
      <c r="C51" s="500"/>
      <c r="D51" s="500"/>
      <c r="E51" s="500"/>
      <c r="F51" s="500"/>
      <c r="G51" s="500"/>
      <c r="H51" s="494"/>
      <c r="I51" s="494"/>
      <c r="J51" s="202"/>
      <c r="K51" s="179"/>
      <c r="L51" s="202"/>
      <c r="M51" s="185"/>
      <c r="N51" s="199" t="s">
        <v>8</v>
      </c>
      <c r="O51" s="201" t="s">
        <v>19</v>
      </c>
      <c r="P51" s="199" t="s">
        <v>8</v>
      </c>
      <c r="Q51" s="201" t="s">
        <v>19</v>
      </c>
      <c r="R51" s="199" t="s">
        <v>8</v>
      </c>
      <c r="S51" s="201" t="s">
        <v>19</v>
      </c>
      <c r="U51" s="202"/>
      <c r="V51" s="185"/>
      <c r="W51" s="202"/>
      <c r="X51" s="185"/>
      <c r="Y51" s="280" t="s">
        <v>8</v>
      </c>
      <c r="Z51" s="201" t="s">
        <v>19</v>
      </c>
      <c r="AA51" s="202"/>
      <c r="AB51" s="185"/>
      <c r="AC51" s="202"/>
      <c r="AD51" s="185"/>
      <c r="AE51" s="273" t="s">
        <v>8</v>
      </c>
      <c r="AF51" s="263" t="s">
        <v>19</v>
      </c>
      <c r="AG51" s="273" t="s">
        <v>8</v>
      </c>
      <c r="AH51" s="263" t="s">
        <v>19</v>
      </c>
    </row>
    <row r="52" spans="1:34" ht="15.75" thickBot="1" x14ac:dyDescent="0.3">
      <c r="A52" s="301">
        <v>38</v>
      </c>
      <c r="B52" s="502" t="s">
        <v>118</v>
      </c>
      <c r="C52" s="503"/>
      <c r="D52" s="503"/>
      <c r="E52" s="503"/>
      <c r="F52" s="503"/>
      <c r="G52" s="504"/>
      <c r="H52" s="226" t="s">
        <v>54</v>
      </c>
      <c r="I52" s="209" t="s">
        <v>53</v>
      </c>
      <c r="J52" s="202"/>
      <c r="K52" s="179"/>
      <c r="L52" s="202"/>
      <c r="M52" s="185"/>
      <c r="N52" s="199" t="s">
        <v>8</v>
      </c>
      <c r="O52" s="201" t="s">
        <v>19</v>
      </c>
      <c r="P52" s="199" t="s">
        <v>8</v>
      </c>
      <c r="Q52" s="201" t="s">
        <v>19</v>
      </c>
      <c r="R52" s="227">
        <v>25</v>
      </c>
      <c r="S52" s="201" t="s">
        <v>19</v>
      </c>
      <c r="U52" s="202"/>
      <c r="V52" s="185"/>
      <c r="W52" s="202"/>
      <c r="X52" s="185"/>
      <c r="Y52" s="280">
        <v>25</v>
      </c>
      <c r="Z52" s="201" t="s">
        <v>19</v>
      </c>
      <c r="AA52" s="202"/>
      <c r="AB52" s="185"/>
      <c r="AC52" s="202"/>
      <c r="AD52" s="185"/>
      <c r="AE52" s="281">
        <v>25</v>
      </c>
      <c r="AF52" s="263" t="s">
        <v>19</v>
      </c>
      <c r="AG52" s="273">
        <v>25</v>
      </c>
      <c r="AH52" s="263" t="s">
        <v>19</v>
      </c>
    </row>
    <row r="53" spans="1:34" x14ac:dyDescent="0.25">
      <c r="A53" s="301">
        <v>39</v>
      </c>
      <c r="B53" s="493" t="s">
        <v>119</v>
      </c>
      <c r="C53" s="494"/>
      <c r="D53" s="494"/>
      <c r="E53" s="494"/>
      <c r="F53" s="494"/>
      <c r="G53" s="494"/>
      <c r="H53" s="505"/>
      <c r="I53" s="505"/>
      <c r="J53" s="202"/>
      <c r="K53" s="179"/>
      <c r="L53" s="202"/>
      <c r="M53" s="185"/>
      <c r="N53" s="199" t="s">
        <v>8</v>
      </c>
      <c r="O53" s="201" t="s">
        <v>19</v>
      </c>
      <c r="P53" s="199" t="s">
        <v>8</v>
      </c>
      <c r="Q53" s="201" t="s">
        <v>19</v>
      </c>
      <c r="R53" s="199" t="s">
        <v>8</v>
      </c>
      <c r="S53" s="201" t="s">
        <v>19</v>
      </c>
      <c r="U53" s="202"/>
      <c r="V53" s="185"/>
      <c r="W53" s="202"/>
      <c r="X53" s="185"/>
      <c r="Y53" s="280" t="s">
        <v>8</v>
      </c>
      <c r="Z53" s="201" t="s">
        <v>19</v>
      </c>
      <c r="AA53" s="202"/>
      <c r="AB53" s="185"/>
      <c r="AC53" s="202"/>
      <c r="AD53" s="185"/>
      <c r="AE53" s="273" t="s">
        <v>8</v>
      </c>
      <c r="AF53" s="263" t="s">
        <v>19</v>
      </c>
      <c r="AG53" s="273" t="s">
        <v>8</v>
      </c>
      <c r="AH53" s="263" t="s">
        <v>19</v>
      </c>
    </row>
    <row r="54" spans="1:34" ht="15.75" thickBot="1" x14ac:dyDescent="0.3">
      <c r="A54" s="304">
        <v>40</v>
      </c>
      <c r="B54" s="493" t="s">
        <v>120</v>
      </c>
      <c r="C54" s="494"/>
      <c r="D54" s="494"/>
      <c r="E54" s="494"/>
      <c r="F54" s="494"/>
      <c r="G54" s="494"/>
      <c r="H54" s="494"/>
      <c r="I54" s="494"/>
      <c r="J54" s="202"/>
      <c r="K54" s="179"/>
      <c r="L54" s="202"/>
      <c r="M54" s="185"/>
      <c r="N54" s="202"/>
      <c r="O54" s="185"/>
      <c r="P54" s="273" t="s">
        <v>8</v>
      </c>
      <c r="Q54" s="201" t="s">
        <v>19</v>
      </c>
      <c r="R54" s="199" t="s">
        <v>8</v>
      </c>
      <c r="S54" s="201" t="s">
        <v>19</v>
      </c>
      <c r="U54" s="202"/>
      <c r="V54" s="185"/>
      <c r="W54" s="202"/>
      <c r="X54" s="185"/>
      <c r="Y54" s="280" t="s">
        <v>8</v>
      </c>
      <c r="Z54" s="201" t="s">
        <v>19</v>
      </c>
      <c r="AA54" s="202"/>
      <c r="AB54" s="185"/>
      <c r="AC54" s="202"/>
      <c r="AD54" s="185"/>
      <c r="AE54" s="273" t="s">
        <v>8</v>
      </c>
      <c r="AF54" s="263" t="s">
        <v>19</v>
      </c>
      <c r="AG54" s="264"/>
      <c r="AH54" s="112"/>
    </row>
    <row r="55" spans="1:34" ht="16.5" thickBot="1" x14ac:dyDescent="0.3">
      <c r="A55" s="194" t="s">
        <v>77</v>
      </c>
      <c r="B55" s="495" t="s">
        <v>80</v>
      </c>
      <c r="C55" s="496"/>
      <c r="D55" s="496"/>
      <c r="E55" s="496"/>
      <c r="F55" s="496"/>
      <c r="G55" s="496"/>
      <c r="H55" s="496"/>
      <c r="I55" s="496"/>
      <c r="J55" s="195"/>
      <c r="K55" s="179"/>
      <c r="L55" s="195"/>
      <c r="M55" s="185"/>
      <c r="N55" s="195"/>
      <c r="O55" s="185"/>
      <c r="P55" s="195"/>
      <c r="Q55" s="185"/>
      <c r="R55" s="195"/>
      <c r="S55" s="185"/>
      <c r="U55" s="195"/>
      <c r="V55" s="185"/>
      <c r="W55" s="195"/>
      <c r="X55" s="185"/>
      <c r="Y55" s="195"/>
      <c r="Z55" s="185"/>
      <c r="AA55" s="195"/>
      <c r="AB55" s="185"/>
      <c r="AC55" s="195"/>
      <c r="AD55" s="185"/>
      <c r="AE55" s="111"/>
      <c r="AF55" s="112"/>
      <c r="AG55" s="111"/>
      <c r="AH55" s="112"/>
    </row>
    <row r="56" spans="1:34" ht="15.75" thickBot="1" x14ac:dyDescent="0.3">
      <c r="A56" s="300">
        <v>41</v>
      </c>
      <c r="B56" s="497" t="s">
        <v>25</v>
      </c>
      <c r="C56" s="519"/>
      <c r="D56" s="519"/>
      <c r="E56" s="519"/>
      <c r="F56" s="519"/>
      <c r="G56" s="519"/>
      <c r="H56" s="520" t="s">
        <v>54</v>
      </c>
      <c r="I56" s="521"/>
      <c r="J56" s="202"/>
      <c r="K56" s="179"/>
      <c r="L56" s="229" t="s">
        <v>47</v>
      </c>
      <c r="M56" s="201" t="s">
        <v>19</v>
      </c>
      <c r="N56" s="229" t="s">
        <v>47</v>
      </c>
      <c r="O56" s="201" t="s">
        <v>19</v>
      </c>
      <c r="P56" s="229" t="s">
        <v>47</v>
      </c>
      <c r="Q56" s="201" t="s">
        <v>19</v>
      </c>
      <c r="R56" s="229" t="s">
        <v>48</v>
      </c>
      <c r="S56" s="201" t="s">
        <v>19</v>
      </c>
      <c r="U56" s="229" t="s">
        <v>47</v>
      </c>
      <c r="V56" s="201" t="s">
        <v>19</v>
      </c>
      <c r="W56" s="229" t="s">
        <v>47</v>
      </c>
      <c r="X56" s="201" t="s">
        <v>19</v>
      </c>
      <c r="Y56" s="229" t="s">
        <v>47</v>
      </c>
      <c r="Z56" s="201" t="s">
        <v>19</v>
      </c>
      <c r="AA56" s="229" t="s">
        <v>47</v>
      </c>
      <c r="AB56" s="201" t="s">
        <v>19</v>
      </c>
      <c r="AC56" s="229" t="s">
        <v>47</v>
      </c>
      <c r="AD56" s="201" t="s">
        <v>19</v>
      </c>
      <c r="AE56" s="271" t="s">
        <v>47</v>
      </c>
      <c r="AF56" s="263" t="s">
        <v>19</v>
      </c>
      <c r="AG56" s="271" t="s">
        <v>47</v>
      </c>
      <c r="AH56" s="263" t="s">
        <v>19</v>
      </c>
    </row>
    <row r="57" spans="1:34" x14ac:dyDescent="0.25">
      <c r="A57" s="301">
        <v>42</v>
      </c>
      <c r="B57" s="499" t="s">
        <v>26</v>
      </c>
      <c r="C57" s="500"/>
      <c r="D57" s="500"/>
      <c r="E57" s="500"/>
      <c r="F57" s="500"/>
      <c r="G57" s="500"/>
      <c r="H57" s="498"/>
      <c r="I57" s="498"/>
      <c r="J57" s="202"/>
      <c r="K57" s="179"/>
      <c r="L57" s="199" t="s">
        <v>8</v>
      </c>
      <c r="M57" s="201" t="s">
        <v>19</v>
      </c>
      <c r="N57" s="199" t="s">
        <v>8</v>
      </c>
      <c r="O57" s="201" t="s">
        <v>19</v>
      </c>
      <c r="P57" s="199" t="s">
        <v>8</v>
      </c>
      <c r="Q57" s="201" t="s">
        <v>19</v>
      </c>
      <c r="R57" s="199" t="s">
        <v>8</v>
      </c>
      <c r="S57" s="201" t="s">
        <v>19</v>
      </c>
      <c r="U57" s="199" t="s">
        <v>8</v>
      </c>
      <c r="V57" s="201" t="s">
        <v>19</v>
      </c>
      <c r="W57" s="199" t="s">
        <v>8</v>
      </c>
      <c r="X57" s="201" t="s">
        <v>19</v>
      </c>
      <c r="Y57" s="199" t="s">
        <v>8</v>
      </c>
      <c r="Z57" s="201" t="s">
        <v>19</v>
      </c>
      <c r="AA57" s="199" t="s">
        <v>8</v>
      </c>
      <c r="AB57" s="201" t="s">
        <v>19</v>
      </c>
      <c r="AC57" s="199" t="s">
        <v>8</v>
      </c>
      <c r="AD57" s="201" t="s">
        <v>19</v>
      </c>
      <c r="AE57" s="261" t="s">
        <v>8</v>
      </c>
      <c r="AF57" s="263" t="s">
        <v>19</v>
      </c>
      <c r="AG57" s="261" t="s">
        <v>8</v>
      </c>
      <c r="AH57" s="263" t="s">
        <v>19</v>
      </c>
    </row>
    <row r="58" spans="1:34" x14ac:dyDescent="0.25">
      <c r="A58" s="301">
        <v>43</v>
      </c>
      <c r="B58" s="499" t="s">
        <v>27</v>
      </c>
      <c r="C58" s="500"/>
      <c r="D58" s="500"/>
      <c r="E58" s="500"/>
      <c r="F58" s="500"/>
      <c r="G58" s="500"/>
      <c r="H58" s="500"/>
      <c r="I58" s="500"/>
      <c r="J58" s="202"/>
      <c r="K58" s="179"/>
      <c r="L58" s="199" t="s">
        <v>8</v>
      </c>
      <c r="M58" s="201" t="s">
        <v>19</v>
      </c>
      <c r="N58" s="199" t="s">
        <v>8</v>
      </c>
      <c r="O58" s="201" t="s">
        <v>19</v>
      </c>
      <c r="P58" s="199" t="s">
        <v>8</v>
      </c>
      <c r="Q58" s="201" t="s">
        <v>19</v>
      </c>
      <c r="R58" s="199" t="s">
        <v>8</v>
      </c>
      <c r="S58" s="201" t="s">
        <v>19</v>
      </c>
      <c r="U58" s="199" t="s">
        <v>8</v>
      </c>
      <c r="V58" s="201" t="s">
        <v>19</v>
      </c>
      <c r="W58" s="199" t="s">
        <v>8</v>
      </c>
      <c r="X58" s="201" t="s">
        <v>19</v>
      </c>
      <c r="Y58" s="199" t="s">
        <v>8</v>
      </c>
      <c r="Z58" s="201" t="s">
        <v>19</v>
      </c>
      <c r="AA58" s="199" t="s">
        <v>8</v>
      </c>
      <c r="AB58" s="201" t="s">
        <v>19</v>
      </c>
      <c r="AC58" s="199" t="s">
        <v>8</v>
      </c>
      <c r="AD58" s="201" t="s">
        <v>19</v>
      </c>
      <c r="AE58" s="261" t="s">
        <v>8</v>
      </c>
      <c r="AF58" s="263" t="s">
        <v>19</v>
      </c>
      <c r="AG58" s="261" t="s">
        <v>8</v>
      </c>
      <c r="AH58" s="263" t="s">
        <v>19</v>
      </c>
    </row>
    <row r="59" spans="1:34" x14ac:dyDescent="0.25">
      <c r="A59" s="300">
        <v>44</v>
      </c>
      <c r="B59" s="499" t="s">
        <v>28</v>
      </c>
      <c r="C59" s="500"/>
      <c r="D59" s="500"/>
      <c r="E59" s="500"/>
      <c r="F59" s="500"/>
      <c r="G59" s="500"/>
      <c r="H59" s="500"/>
      <c r="I59" s="500"/>
      <c r="J59" s="202"/>
      <c r="K59" s="179"/>
      <c r="L59" s="199" t="s">
        <v>8</v>
      </c>
      <c r="M59" s="201" t="s">
        <v>19</v>
      </c>
      <c r="N59" s="199" t="s">
        <v>8</v>
      </c>
      <c r="O59" s="201" t="s">
        <v>19</v>
      </c>
      <c r="P59" s="199" t="s">
        <v>8</v>
      </c>
      <c r="Q59" s="201" t="s">
        <v>19</v>
      </c>
      <c r="R59" s="199" t="s">
        <v>8</v>
      </c>
      <c r="S59" s="201" t="s">
        <v>19</v>
      </c>
      <c r="U59" s="199" t="s">
        <v>8</v>
      </c>
      <c r="V59" s="201" t="s">
        <v>19</v>
      </c>
      <c r="W59" s="199" t="s">
        <v>8</v>
      </c>
      <c r="X59" s="201" t="s">
        <v>19</v>
      </c>
      <c r="Y59" s="199" t="s">
        <v>8</v>
      </c>
      <c r="Z59" s="201" t="s">
        <v>19</v>
      </c>
      <c r="AA59" s="199" t="s">
        <v>8</v>
      </c>
      <c r="AB59" s="201" t="s">
        <v>19</v>
      </c>
      <c r="AC59" s="199" t="s">
        <v>8</v>
      </c>
      <c r="AD59" s="201" t="s">
        <v>19</v>
      </c>
      <c r="AE59" s="261" t="s">
        <v>8</v>
      </c>
      <c r="AF59" s="263" t="s">
        <v>19</v>
      </c>
      <c r="AG59" s="261" t="s">
        <v>8</v>
      </c>
      <c r="AH59" s="263" t="s">
        <v>19</v>
      </c>
    </row>
    <row r="60" spans="1:34" x14ac:dyDescent="0.25">
      <c r="A60" s="301">
        <v>45</v>
      </c>
      <c r="B60" s="499" t="s">
        <v>29</v>
      </c>
      <c r="C60" s="500"/>
      <c r="D60" s="500"/>
      <c r="E60" s="500"/>
      <c r="F60" s="500"/>
      <c r="G60" s="500"/>
      <c r="H60" s="500"/>
      <c r="I60" s="500"/>
      <c r="J60" s="199" t="s">
        <v>8</v>
      </c>
      <c r="K60" s="200" t="s">
        <v>19</v>
      </c>
      <c r="L60" s="199" t="s">
        <v>8</v>
      </c>
      <c r="M60" s="201" t="s">
        <v>19</v>
      </c>
      <c r="N60" s="199" t="s">
        <v>8</v>
      </c>
      <c r="O60" s="201" t="s">
        <v>19</v>
      </c>
      <c r="P60" s="199" t="s">
        <v>8</v>
      </c>
      <c r="Q60" s="201" t="s">
        <v>19</v>
      </c>
      <c r="R60" s="199" t="s">
        <v>8</v>
      </c>
      <c r="S60" s="201" t="s">
        <v>19</v>
      </c>
      <c r="U60" s="199" t="s">
        <v>8</v>
      </c>
      <c r="V60" s="201" t="s">
        <v>19</v>
      </c>
      <c r="W60" s="199" t="s">
        <v>8</v>
      </c>
      <c r="X60" s="201" t="s">
        <v>19</v>
      </c>
      <c r="Y60" s="199" t="s">
        <v>8</v>
      </c>
      <c r="Z60" s="201" t="s">
        <v>19</v>
      </c>
      <c r="AA60" s="199" t="s">
        <v>8</v>
      </c>
      <c r="AB60" s="201" t="s">
        <v>19</v>
      </c>
      <c r="AC60" s="199" t="s">
        <v>8</v>
      </c>
      <c r="AD60" s="201" t="s">
        <v>19</v>
      </c>
      <c r="AE60" s="261" t="s">
        <v>8</v>
      </c>
      <c r="AF60" s="263" t="s">
        <v>19</v>
      </c>
      <c r="AG60" s="261" t="s">
        <v>8</v>
      </c>
      <c r="AH60" s="263" t="s">
        <v>19</v>
      </c>
    </row>
    <row r="61" spans="1:34" x14ac:dyDescent="0.25">
      <c r="A61" s="300">
        <v>46</v>
      </c>
      <c r="B61" s="499" t="s">
        <v>30</v>
      </c>
      <c r="C61" s="500"/>
      <c r="D61" s="500"/>
      <c r="E61" s="500"/>
      <c r="F61" s="500"/>
      <c r="G61" s="500"/>
      <c r="H61" s="500"/>
      <c r="I61" s="500"/>
      <c r="J61" s="199" t="s">
        <v>8</v>
      </c>
      <c r="K61" s="200" t="s">
        <v>19</v>
      </c>
      <c r="L61" s="199" t="s">
        <v>8</v>
      </c>
      <c r="M61" s="201" t="s">
        <v>19</v>
      </c>
      <c r="N61" s="199" t="s">
        <v>8</v>
      </c>
      <c r="O61" s="201" t="s">
        <v>19</v>
      </c>
      <c r="P61" s="199" t="s">
        <v>8</v>
      </c>
      <c r="Q61" s="201" t="s">
        <v>19</v>
      </c>
      <c r="R61" s="199" t="s">
        <v>8</v>
      </c>
      <c r="S61" s="201" t="s">
        <v>19</v>
      </c>
      <c r="U61" s="199" t="s">
        <v>8</v>
      </c>
      <c r="V61" s="201" t="s">
        <v>19</v>
      </c>
      <c r="W61" s="199" t="s">
        <v>8</v>
      </c>
      <c r="X61" s="201" t="s">
        <v>19</v>
      </c>
      <c r="Y61" s="199" t="s">
        <v>8</v>
      </c>
      <c r="Z61" s="201" t="s">
        <v>19</v>
      </c>
      <c r="AA61" s="199" t="s">
        <v>8</v>
      </c>
      <c r="AB61" s="201" t="s">
        <v>19</v>
      </c>
      <c r="AC61" s="199" t="s">
        <v>8</v>
      </c>
      <c r="AD61" s="201" t="s">
        <v>19</v>
      </c>
      <c r="AE61" s="261" t="s">
        <v>8</v>
      </c>
      <c r="AF61" s="263" t="s">
        <v>19</v>
      </c>
      <c r="AG61" s="261" t="s">
        <v>8</v>
      </c>
      <c r="AH61" s="263" t="s">
        <v>19</v>
      </c>
    </row>
    <row r="62" spans="1:34" x14ac:dyDescent="0.25">
      <c r="A62" s="301">
        <v>47</v>
      </c>
      <c r="B62" s="499" t="s">
        <v>121</v>
      </c>
      <c r="C62" s="500"/>
      <c r="D62" s="500"/>
      <c r="E62" s="500"/>
      <c r="F62" s="500"/>
      <c r="G62" s="500"/>
      <c r="H62" s="500"/>
      <c r="I62" s="500"/>
      <c r="J62" s="199" t="s">
        <v>8</v>
      </c>
      <c r="K62" s="200" t="s">
        <v>19</v>
      </c>
      <c r="L62" s="199" t="s">
        <v>8</v>
      </c>
      <c r="M62" s="201" t="s">
        <v>19</v>
      </c>
      <c r="N62" s="199" t="s">
        <v>8</v>
      </c>
      <c r="O62" s="201" t="s">
        <v>19</v>
      </c>
      <c r="P62" s="199" t="s">
        <v>8</v>
      </c>
      <c r="Q62" s="201" t="s">
        <v>19</v>
      </c>
      <c r="R62" s="199" t="s">
        <v>8</v>
      </c>
      <c r="S62" s="201" t="s">
        <v>19</v>
      </c>
      <c r="U62" s="199" t="s">
        <v>8</v>
      </c>
      <c r="V62" s="201" t="s">
        <v>19</v>
      </c>
      <c r="W62" s="199" t="s">
        <v>8</v>
      </c>
      <c r="X62" s="201" t="s">
        <v>19</v>
      </c>
      <c r="Y62" s="199" t="s">
        <v>8</v>
      </c>
      <c r="Z62" s="201" t="s">
        <v>19</v>
      </c>
      <c r="AA62" s="199" t="s">
        <v>8</v>
      </c>
      <c r="AB62" s="201" t="s">
        <v>19</v>
      </c>
      <c r="AC62" s="199" t="s">
        <v>8</v>
      </c>
      <c r="AD62" s="201" t="s">
        <v>19</v>
      </c>
      <c r="AE62" s="261" t="s">
        <v>8</v>
      </c>
      <c r="AF62" s="263" t="s">
        <v>19</v>
      </c>
      <c r="AG62" s="261" t="s">
        <v>8</v>
      </c>
      <c r="AH62" s="263" t="s">
        <v>19</v>
      </c>
    </row>
    <row r="63" spans="1:34" ht="15.75" thickBot="1" x14ac:dyDescent="0.3">
      <c r="A63" s="300">
        <v>48</v>
      </c>
      <c r="B63" s="493" t="s">
        <v>32</v>
      </c>
      <c r="C63" s="494"/>
      <c r="D63" s="494"/>
      <c r="E63" s="494"/>
      <c r="F63" s="494"/>
      <c r="G63" s="494"/>
      <c r="H63" s="494"/>
      <c r="I63" s="494"/>
      <c r="J63" s="199" t="s">
        <v>8</v>
      </c>
      <c r="K63" s="200" t="s">
        <v>19</v>
      </c>
      <c r="L63" s="199" t="s">
        <v>8</v>
      </c>
      <c r="M63" s="201" t="s">
        <v>19</v>
      </c>
      <c r="N63" s="199" t="s">
        <v>8</v>
      </c>
      <c r="O63" s="201" t="s">
        <v>19</v>
      </c>
      <c r="P63" s="199" t="s">
        <v>8</v>
      </c>
      <c r="Q63" s="201" t="s">
        <v>19</v>
      </c>
      <c r="R63" s="199" t="s">
        <v>8</v>
      </c>
      <c r="S63" s="201" t="s">
        <v>19</v>
      </c>
      <c r="U63" s="199" t="s">
        <v>8</v>
      </c>
      <c r="V63" s="201" t="s">
        <v>19</v>
      </c>
      <c r="W63" s="199" t="s">
        <v>8</v>
      </c>
      <c r="X63" s="201" t="s">
        <v>19</v>
      </c>
      <c r="Y63" s="199" t="s">
        <v>8</v>
      </c>
      <c r="Z63" s="201" t="s">
        <v>19</v>
      </c>
      <c r="AA63" s="199" t="s">
        <v>8</v>
      </c>
      <c r="AB63" s="201" t="s">
        <v>19</v>
      </c>
      <c r="AC63" s="199" t="s">
        <v>8</v>
      </c>
      <c r="AD63" s="201" t="s">
        <v>19</v>
      </c>
      <c r="AE63" s="261" t="s">
        <v>8</v>
      </c>
      <c r="AF63" s="263" t="s">
        <v>19</v>
      </c>
      <c r="AG63" s="261" t="s">
        <v>8</v>
      </c>
      <c r="AH63" s="263" t="s">
        <v>19</v>
      </c>
    </row>
    <row r="64" spans="1:34" ht="16.5" thickBot="1" x14ac:dyDescent="0.3">
      <c r="A64" s="194" t="s">
        <v>82</v>
      </c>
      <c r="B64" s="495" t="s">
        <v>81</v>
      </c>
      <c r="C64" s="496"/>
      <c r="D64" s="496"/>
      <c r="E64" s="496"/>
      <c r="F64" s="496"/>
      <c r="G64" s="496"/>
      <c r="H64" s="496"/>
      <c r="I64" s="496"/>
      <c r="J64" s="195"/>
      <c r="K64" s="179"/>
      <c r="L64" s="195"/>
      <c r="M64" s="185"/>
      <c r="N64" s="195"/>
      <c r="O64" s="185"/>
      <c r="P64" s="195"/>
      <c r="Q64" s="185"/>
      <c r="R64" s="195"/>
      <c r="S64" s="185"/>
      <c r="U64" s="195"/>
      <c r="V64" s="185"/>
      <c r="W64" s="195"/>
      <c r="X64" s="185"/>
      <c r="Y64" s="195"/>
      <c r="Z64" s="185"/>
      <c r="AA64" s="195"/>
      <c r="AB64" s="185"/>
      <c r="AC64" s="195"/>
      <c r="AD64" s="185"/>
      <c r="AE64" s="111"/>
      <c r="AF64" s="112"/>
      <c r="AG64" s="111"/>
      <c r="AH64" s="112"/>
    </row>
    <row r="65" spans="1:34" ht="15" customHeight="1" x14ac:dyDescent="0.25">
      <c r="A65" s="300">
        <v>49</v>
      </c>
      <c r="B65" s="497" t="s">
        <v>33</v>
      </c>
      <c r="C65" s="498"/>
      <c r="D65" s="498"/>
      <c r="E65" s="498"/>
      <c r="F65" s="498"/>
      <c r="G65" s="498"/>
      <c r="H65" s="498"/>
      <c r="I65" s="498"/>
      <c r="J65" s="199" t="s">
        <v>8</v>
      </c>
      <c r="K65" s="200" t="s">
        <v>19</v>
      </c>
      <c r="L65" s="199" t="s">
        <v>8</v>
      </c>
      <c r="M65" s="201" t="s">
        <v>19</v>
      </c>
      <c r="N65" s="199" t="s">
        <v>8</v>
      </c>
      <c r="O65" s="201" t="s">
        <v>19</v>
      </c>
      <c r="P65" s="199" t="s">
        <v>8</v>
      </c>
      <c r="Q65" s="201" t="s">
        <v>19</v>
      </c>
      <c r="R65" s="199" t="s">
        <v>8</v>
      </c>
      <c r="S65" s="201" t="s">
        <v>19</v>
      </c>
      <c r="U65" s="199" t="s">
        <v>8</v>
      </c>
      <c r="V65" s="201" t="s">
        <v>19</v>
      </c>
      <c r="W65" s="199" t="s">
        <v>8</v>
      </c>
      <c r="X65" s="201" t="s">
        <v>19</v>
      </c>
      <c r="Y65" s="199" t="s">
        <v>8</v>
      </c>
      <c r="Z65" s="201" t="s">
        <v>19</v>
      </c>
      <c r="AA65" s="199" t="s">
        <v>8</v>
      </c>
      <c r="AB65" s="201" t="s">
        <v>19</v>
      </c>
      <c r="AC65" s="199" t="s">
        <v>8</v>
      </c>
      <c r="AD65" s="201" t="s">
        <v>19</v>
      </c>
      <c r="AE65" s="261" t="s">
        <v>8</v>
      </c>
      <c r="AF65" s="263" t="s">
        <v>19</v>
      </c>
      <c r="AG65" s="261" t="s">
        <v>8</v>
      </c>
      <c r="AH65" s="263" t="s">
        <v>19</v>
      </c>
    </row>
    <row r="66" spans="1:34" ht="15" customHeight="1" x14ac:dyDescent="0.25">
      <c r="A66" s="301">
        <v>50</v>
      </c>
      <c r="B66" s="499" t="s">
        <v>49</v>
      </c>
      <c r="C66" s="500"/>
      <c r="D66" s="500"/>
      <c r="E66" s="500"/>
      <c r="F66" s="500"/>
      <c r="G66" s="500"/>
      <c r="H66" s="500"/>
      <c r="I66" s="500"/>
      <c r="J66" s="199" t="s">
        <v>8</v>
      </c>
      <c r="K66" s="200" t="s">
        <v>19</v>
      </c>
      <c r="L66" s="199" t="s">
        <v>8</v>
      </c>
      <c r="M66" s="201" t="s">
        <v>19</v>
      </c>
      <c r="N66" s="199" t="s">
        <v>8</v>
      </c>
      <c r="O66" s="201" t="s">
        <v>19</v>
      </c>
      <c r="P66" s="199" t="s">
        <v>8</v>
      </c>
      <c r="Q66" s="201" t="s">
        <v>19</v>
      </c>
      <c r="R66" s="199" t="s">
        <v>8</v>
      </c>
      <c r="S66" s="201" t="s">
        <v>19</v>
      </c>
      <c r="U66" s="199" t="s">
        <v>8</v>
      </c>
      <c r="V66" s="201" t="s">
        <v>19</v>
      </c>
      <c r="W66" s="199" t="s">
        <v>8</v>
      </c>
      <c r="X66" s="201" t="s">
        <v>19</v>
      </c>
      <c r="Y66" s="199" t="s">
        <v>8</v>
      </c>
      <c r="Z66" s="201" t="s">
        <v>19</v>
      </c>
      <c r="AA66" s="199" t="s">
        <v>8</v>
      </c>
      <c r="AB66" s="201" t="s">
        <v>19</v>
      </c>
      <c r="AC66" s="199" t="s">
        <v>8</v>
      </c>
      <c r="AD66" s="201" t="s">
        <v>19</v>
      </c>
      <c r="AE66" s="261" t="s">
        <v>8</v>
      </c>
      <c r="AF66" s="263" t="s">
        <v>19</v>
      </c>
      <c r="AG66" s="261" t="s">
        <v>8</v>
      </c>
      <c r="AH66" s="263" t="s">
        <v>19</v>
      </c>
    </row>
    <row r="67" spans="1:34" x14ac:dyDescent="0.25">
      <c r="A67" s="300">
        <v>51</v>
      </c>
      <c r="B67" s="499" t="s">
        <v>50</v>
      </c>
      <c r="C67" s="500"/>
      <c r="D67" s="500"/>
      <c r="E67" s="500"/>
      <c r="F67" s="500"/>
      <c r="G67" s="500"/>
      <c r="H67" s="500"/>
      <c r="I67" s="500"/>
      <c r="J67" s="199" t="s">
        <v>8</v>
      </c>
      <c r="K67" s="200" t="s">
        <v>19</v>
      </c>
      <c r="L67" s="199" t="s">
        <v>8</v>
      </c>
      <c r="M67" s="201" t="s">
        <v>19</v>
      </c>
      <c r="N67" s="199" t="s">
        <v>8</v>
      </c>
      <c r="O67" s="201" t="s">
        <v>19</v>
      </c>
      <c r="P67" s="199" t="s">
        <v>8</v>
      </c>
      <c r="Q67" s="201" t="s">
        <v>19</v>
      </c>
      <c r="R67" s="199" t="s">
        <v>8</v>
      </c>
      <c r="S67" s="201" t="s">
        <v>19</v>
      </c>
      <c r="U67" s="199" t="s">
        <v>8</v>
      </c>
      <c r="V67" s="201" t="s">
        <v>19</v>
      </c>
      <c r="W67" s="199" t="s">
        <v>8</v>
      </c>
      <c r="X67" s="201" t="s">
        <v>19</v>
      </c>
      <c r="Y67" s="199" t="s">
        <v>8</v>
      </c>
      <c r="Z67" s="201" t="s">
        <v>19</v>
      </c>
      <c r="AA67" s="199" t="s">
        <v>8</v>
      </c>
      <c r="AB67" s="201" t="s">
        <v>19</v>
      </c>
      <c r="AC67" s="199" t="s">
        <v>8</v>
      </c>
      <c r="AD67" s="201" t="s">
        <v>19</v>
      </c>
      <c r="AE67" s="261" t="s">
        <v>8</v>
      </c>
      <c r="AF67" s="263" t="s">
        <v>19</v>
      </c>
      <c r="AG67" s="261" t="s">
        <v>8</v>
      </c>
      <c r="AH67" s="263" t="s">
        <v>19</v>
      </c>
    </row>
    <row r="68" spans="1:34" x14ac:dyDescent="0.25">
      <c r="A68" s="301">
        <v>52</v>
      </c>
      <c r="B68" s="499" t="s">
        <v>51</v>
      </c>
      <c r="C68" s="500"/>
      <c r="D68" s="500"/>
      <c r="E68" s="500"/>
      <c r="F68" s="500"/>
      <c r="G68" s="500"/>
      <c r="H68" s="500"/>
      <c r="I68" s="500"/>
      <c r="J68" s="199" t="s">
        <v>8</v>
      </c>
      <c r="K68" s="200" t="s">
        <v>19</v>
      </c>
      <c r="L68" s="199" t="s">
        <v>8</v>
      </c>
      <c r="M68" s="201" t="s">
        <v>19</v>
      </c>
      <c r="N68" s="199" t="s">
        <v>8</v>
      </c>
      <c r="O68" s="201" t="s">
        <v>19</v>
      </c>
      <c r="P68" s="199" t="s">
        <v>8</v>
      </c>
      <c r="Q68" s="200" t="s">
        <v>19</v>
      </c>
      <c r="R68" s="299" t="s">
        <v>8</v>
      </c>
      <c r="S68" s="201" t="s">
        <v>19</v>
      </c>
      <c r="U68" s="199" t="s">
        <v>8</v>
      </c>
      <c r="V68" s="201" t="s">
        <v>19</v>
      </c>
      <c r="W68" s="199" t="s">
        <v>8</v>
      </c>
      <c r="X68" s="201" t="s">
        <v>19</v>
      </c>
      <c r="Y68" s="199" t="s">
        <v>8</v>
      </c>
      <c r="Z68" s="201" t="s">
        <v>19</v>
      </c>
      <c r="AA68" s="199" t="s">
        <v>8</v>
      </c>
      <c r="AB68" s="201" t="s">
        <v>19</v>
      </c>
      <c r="AC68" s="199" t="s">
        <v>8</v>
      </c>
      <c r="AD68" s="201" t="s">
        <v>19</v>
      </c>
      <c r="AE68" s="261" t="s">
        <v>8</v>
      </c>
      <c r="AF68" s="263" t="s">
        <v>19</v>
      </c>
      <c r="AG68" s="261" t="s">
        <v>8</v>
      </c>
      <c r="AH68" s="263" t="s">
        <v>19</v>
      </c>
    </row>
    <row r="69" spans="1:34" s="312" customFormat="1" x14ac:dyDescent="0.25">
      <c r="A69" s="305">
        <v>53</v>
      </c>
      <c r="B69" s="444" t="s">
        <v>137</v>
      </c>
      <c r="C69" s="445"/>
      <c r="D69" s="445"/>
      <c r="E69" s="445"/>
      <c r="F69" s="445"/>
      <c r="G69" s="445"/>
      <c r="H69" s="445"/>
      <c r="I69" s="501"/>
      <c r="J69" s="306" t="s">
        <v>8</v>
      </c>
      <c r="K69" s="307" t="s">
        <v>19</v>
      </c>
      <c r="L69" s="306" t="s">
        <v>8</v>
      </c>
      <c r="M69" s="308" t="s">
        <v>19</v>
      </c>
      <c r="N69" s="306" t="s">
        <v>8</v>
      </c>
      <c r="O69" s="308" t="s">
        <v>19</v>
      </c>
      <c r="P69" s="306" t="s">
        <v>8</v>
      </c>
      <c r="Q69" s="308" t="s">
        <v>19</v>
      </c>
      <c r="R69" s="309"/>
      <c r="S69" s="310"/>
      <c r="T69" s="311"/>
      <c r="U69" s="306" t="s">
        <v>8</v>
      </c>
      <c r="V69" s="308" t="s">
        <v>19</v>
      </c>
      <c r="W69" s="306" t="s">
        <v>8</v>
      </c>
      <c r="X69" s="308" t="s">
        <v>19</v>
      </c>
      <c r="Y69" s="306" t="s">
        <v>8</v>
      </c>
      <c r="Z69" s="308" t="s">
        <v>19</v>
      </c>
      <c r="AA69" s="306" t="s">
        <v>8</v>
      </c>
      <c r="AB69" s="308" t="s">
        <v>19</v>
      </c>
      <c r="AC69" s="306" t="s">
        <v>8</v>
      </c>
      <c r="AD69" s="308" t="s">
        <v>19</v>
      </c>
      <c r="AE69" s="306" t="s">
        <v>8</v>
      </c>
      <c r="AF69" s="308" t="s">
        <v>19</v>
      </c>
      <c r="AG69" s="306" t="s">
        <v>8</v>
      </c>
      <c r="AH69" s="308" t="s">
        <v>19</v>
      </c>
    </row>
    <row r="70" spans="1:34" s="312" customFormat="1" ht="15.75" thickBot="1" x14ac:dyDescent="0.3">
      <c r="A70" s="313">
        <v>54</v>
      </c>
      <c r="B70" s="487" t="s">
        <v>138</v>
      </c>
      <c r="C70" s="488"/>
      <c r="D70" s="488"/>
      <c r="E70" s="488"/>
      <c r="F70" s="488"/>
      <c r="G70" s="488"/>
      <c r="H70" s="488"/>
      <c r="I70" s="489"/>
      <c r="J70" s="314" t="s">
        <v>8</v>
      </c>
      <c r="K70" s="315" t="s">
        <v>19</v>
      </c>
      <c r="L70" s="314" t="s">
        <v>8</v>
      </c>
      <c r="M70" s="316" t="s">
        <v>19</v>
      </c>
      <c r="N70" s="314" t="s">
        <v>8</v>
      </c>
      <c r="O70" s="316" t="s">
        <v>19</v>
      </c>
      <c r="P70" s="314" t="s">
        <v>8</v>
      </c>
      <c r="Q70" s="316" t="s">
        <v>19</v>
      </c>
      <c r="R70" s="317"/>
      <c r="S70" s="318"/>
      <c r="U70" s="314" t="s">
        <v>8</v>
      </c>
      <c r="V70" s="316" t="s">
        <v>19</v>
      </c>
      <c r="W70" s="314" t="s">
        <v>8</v>
      </c>
      <c r="X70" s="316" t="s">
        <v>19</v>
      </c>
      <c r="Y70" s="314" t="s">
        <v>8</v>
      </c>
      <c r="Z70" s="316" t="s">
        <v>19</v>
      </c>
      <c r="AA70" s="314" t="s">
        <v>8</v>
      </c>
      <c r="AB70" s="316" t="s">
        <v>19</v>
      </c>
      <c r="AC70" s="314" t="s">
        <v>8</v>
      </c>
      <c r="AD70" s="316" t="s">
        <v>19</v>
      </c>
      <c r="AE70" s="314" t="s">
        <v>8</v>
      </c>
      <c r="AF70" s="316" t="s">
        <v>19</v>
      </c>
      <c r="AG70" s="314" t="s">
        <v>8</v>
      </c>
      <c r="AH70" s="316" t="s">
        <v>19</v>
      </c>
    </row>
    <row r="71" spans="1:34" s="319" customFormat="1" x14ac:dyDescent="0.25">
      <c r="B71" s="320"/>
      <c r="C71" s="320"/>
      <c r="D71" s="320"/>
      <c r="E71" s="320"/>
      <c r="F71" s="320"/>
      <c r="G71" s="320"/>
      <c r="H71" s="320"/>
      <c r="I71" s="320"/>
      <c r="J71" s="321"/>
      <c r="K71" s="321"/>
      <c r="L71" s="322"/>
      <c r="M71" s="322"/>
      <c r="N71" s="322"/>
      <c r="O71" s="322"/>
      <c r="P71" s="322"/>
      <c r="Q71" s="322"/>
      <c r="R71" s="322"/>
      <c r="S71" s="322"/>
      <c r="U71" s="322"/>
      <c r="V71" s="322"/>
    </row>
    <row r="72" spans="1:34" s="319" customFormat="1" x14ac:dyDescent="0.25">
      <c r="B72" s="323" t="s">
        <v>8</v>
      </c>
      <c r="C72" s="324" t="s">
        <v>122</v>
      </c>
      <c r="D72" s="324"/>
      <c r="E72" s="325"/>
      <c r="F72" s="325"/>
      <c r="G72" s="325"/>
      <c r="H72" s="322"/>
      <c r="I72" s="325"/>
      <c r="J72" s="325"/>
      <c r="K72" s="325"/>
      <c r="L72" s="322"/>
      <c r="M72" s="322"/>
      <c r="N72" s="322"/>
      <c r="O72" s="322"/>
      <c r="P72" s="322"/>
      <c r="Q72" s="322"/>
      <c r="R72" s="322"/>
      <c r="S72" s="322"/>
      <c r="U72" s="322"/>
      <c r="V72" s="322"/>
    </row>
    <row r="73" spans="1:34" s="319" customFormat="1" x14ac:dyDescent="0.25">
      <c r="B73" s="326" t="s">
        <v>8</v>
      </c>
      <c r="C73" s="324" t="s">
        <v>135</v>
      </c>
      <c r="D73" s="324"/>
      <c r="E73" s="325"/>
      <c r="F73" s="325"/>
      <c r="G73" s="325"/>
      <c r="H73" s="322"/>
      <c r="I73" s="325"/>
      <c r="J73" s="325"/>
      <c r="K73" s="325"/>
      <c r="L73" s="322"/>
      <c r="M73" s="322"/>
      <c r="N73" s="322"/>
      <c r="O73" s="322"/>
      <c r="P73" s="322"/>
      <c r="Q73" s="322"/>
      <c r="R73" s="322"/>
      <c r="S73" s="322"/>
      <c r="U73" s="322"/>
      <c r="V73" s="322"/>
    </row>
    <row r="74" spans="1:34" s="319" customFormat="1" x14ac:dyDescent="0.25">
      <c r="B74" s="327" t="s">
        <v>19</v>
      </c>
      <c r="C74" s="324" t="s">
        <v>136</v>
      </c>
      <c r="D74" s="324"/>
      <c r="E74" s="325"/>
      <c r="F74" s="325"/>
      <c r="G74" s="325"/>
      <c r="H74" s="322"/>
      <c r="I74" s="325"/>
      <c r="J74" s="325"/>
      <c r="K74" s="325"/>
      <c r="L74" s="322"/>
      <c r="M74" s="322"/>
      <c r="N74" s="322"/>
      <c r="O74" s="322"/>
      <c r="P74" s="322"/>
      <c r="Q74" s="322"/>
      <c r="R74" s="322"/>
      <c r="S74" s="322"/>
      <c r="U74" s="322"/>
      <c r="V74" s="322"/>
    </row>
    <row r="75" spans="1:34" s="319" customFormat="1" x14ac:dyDescent="0.25">
      <c r="B75" s="328" t="s">
        <v>113</v>
      </c>
      <c r="C75" s="324" t="s">
        <v>126</v>
      </c>
      <c r="D75" s="324"/>
      <c r="E75" s="325"/>
      <c r="F75" s="325"/>
      <c r="G75" s="325"/>
      <c r="H75" s="322"/>
      <c r="I75" s="325"/>
      <c r="J75" s="325"/>
      <c r="K75" s="325"/>
      <c r="L75" s="322"/>
      <c r="M75" s="322"/>
      <c r="N75" s="322"/>
      <c r="O75" s="322"/>
      <c r="P75" s="322"/>
      <c r="Q75" s="322"/>
      <c r="R75" s="322"/>
      <c r="S75" s="322"/>
      <c r="U75" s="322"/>
      <c r="V75" s="322"/>
    </row>
    <row r="76" spans="1:34" s="319" customFormat="1" x14ac:dyDescent="0.25">
      <c r="B76" s="329" t="s">
        <v>88</v>
      </c>
      <c r="C76" s="490" t="s">
        <v>86</v>
      </c>
      <c r="D76" s="490"/>
      <c r="E76" s="491"/>
      <c r="F76" s="491"/>
      <c r="G76" s="491"/>
      <c r="H76" s="491"/>
      <c r="I76" s="491"/>
      <c r="J76" s="492"/>
      <c r="K76" s="492"/>
      <c r="L76" s="492"/>
      <c r="M76" s="492"/>
      <c r="N76" s="322"/>
      <c r="O76" s="322"/>
      <c r="P76" s="322"/>
      <c r="Q76" s="322"/>
      <c r="R76" s="322"/>
      <c r="S76" s="322"/>
      <c r="U76" s="322"/>
      <c r="V76" s="322"/>
    </row>
    <row r="77" spans="1:34" s="319" customFormat="1" x14ac:dyDescent="0.25">
      <c r="B77" s="325"/>
      <c r="C77" s="491"/>
      <c r="D77" s="491"/>
      <c r="E77" s="491"/>
      <c r="F77" s="491"/>
      <c r="G77" s="491"/>
      <c r="H77" s="491"/>
      <c r="I77" s="491"/>
      <c r="J77" s="492"/>
      <c r="K77" s="492"/>
      <c r="L77" s="492"/>
      <c r="M77" s="492"/>
      <c r="N77" s="322"/>
      <c r="O77" s="322"/>
      <c r="P77" s="322"/>
      <c r="Q77" s="322"/>
      <c r="R77" s="322"/>
      <c r="S77" s="322"/>
      <c r="U77" s="322"/>
      <c r="V77" s="322"/>
    </row>
    <row r="78" spans="1:34" s="319" customFormat="1" x14ac:dyDescent="0.25">
      <c r="B78" s="325"/>
      <c r="C78" s="491"/>
      <c r="D78" s="491"/>
      <c r="E78" s="491"/>
      <c r="F78" s="491"/>
      <c r="G78" s="491"/>
      <c r="H78" s="491"/>
      <c r="I78" s="491"/>
      <c r="J78" s="492"/>
      <c r="K78" s="492"/>
      <c r="L78" s="492"/>
      <c r="M78" s="492"/>
      <c r="N78" s="322"/>
      <c r="O78" s="322"/>
      <c r="P78" s="322"/>
      <c r="Q78" s="322"/>
      <c r="R78" s="322"/>
      <c r="S78" s="322"/>
      <c r="U78" s="322"/>
      <c r="V78" s="322"/>
    </row>
    <row r="79" spans="1:34" s="319" customFormat="1" x14ac:dyDescent="0.25">
      <c r="B79" s="325"/>
      <c r="C79" s="325"/>
      <c r="D79" s="325"/>
      <c r="E79" s="325"/>
      <c r="F79" s="325"/>
      <c r="G79" s="325"/>
      <c r="H79" s="322"/>
      <c r="I79" s="325"/>
      <c r="J79" s="330"/>
      <c r="K79" s="330"/>
      <c r="L79" s="322"/>
      <c r="M79" s="322"/>
      <c r="N79" s="322"/>
      <c r="O79" s="322"/>
      <c r="P79" s="322"/>
      <c r="Q79" s="322"/>
      <c r="R79" s="322"/>
      <c r="S79" s="322"/>
      <c r="U79" s="322"/>
      <c r="V79" s="322"/>
    </row>
    <row r="80" spans="1:34" x14ac:dyDescent="0.25">
      <c r="AE80"/>
      <c r="AF80"/>
    </row>
    <row r="81" spans="31:32" x14ac:dyDescent="0.25">
      <c r="AE81"/>
      <c r="AF81"/>
    </row>
    <row r="82" spans="31:32" x14ac:dyDescent="0.25">
      <c r="AE82"/>
      <c r="AF82"/>
    </row>
    <row r="83" spans="31:32" x14ac:dyDescent="0.25">
      <c r="AE83"/>
      <c r="AF83"/>
    </row>
    <row r="84" spans="31:32" x14ac:dyDescent="0.25">
      <c r="AE84"/>
      <c r="AF84"/>
    </row>
    <row r="85" spans="31:32" x14ac:dyDescent="0.25">
      <c r="AE85"/>
      <c r="AF85"/>
    </row>
    <row r="86" spans="31:32" x14ac:dyDescent="0.25">
      <c r="AE86"/>
      <c r="AF86"/>
    </row>
    <row r="87" spans="31:32" x14ac:dyDescent="0.25">
      <c r="AE87"/>
      <c r="AF87"/>
    </row>
    <row r="88" spans="31:32" x14ac:dyDescent="0.25">
      <c r="AE88"/>
      <c r="AF88"/>
    </row>
    <row r="89" spans="31:32" x14ac:dyDescent="0.25">
      <c r="AE89"/>
      <c r="AF89"/>
    </row>
    <row r="90" spans="31:32" x14ac:dyDescent="0.25">
      <c r="AE90"/>
      <c r="AF90"/>
    </row>
    <row r="91" spans="31:32" x14ac:dyDescent="0.25">
      <c r="AE91"/>
      <c r="AF91"/>
    </row>
    <row r="92" spans="31:32" x14ac:dyDescent="0.25">
      <c r="AE92"/>
      <c r="AF92"/>
    </row>
    <row r="93" spans="31:32" x14ac:dyDescent="0.25">
      <c r="AE93"/>
      <c r="AF93"/>
    </row>
    <row r="94" spans="31:32" x14ac:dyDescent="0.25">
      <c r="AE94"/>
      <c r="AF94"/>
    </row>
    <row r="95" spans="31:32" x14ac:dyDescent="0.25">
      <c r="AE95"/>
      <c r="AF95"/>
    </row>
    <row r="96" spans="31:32" x14ac:dyDescent="0.25">
      <c r="AE96"/>
      <c r="AF96"/>
    </row>
    <row r="97" spans="2:32" x14ac:dyDescent="0.25">
      <c r="AE97"/>
      <c r="AF97"/>
    </row>
    <row r="98" spans="2:32" x14ac:dyDescent="0.25">
      <c r="AE98"/>
      <c r="AF98"/>
    </row>
    <row r="99" spans="2:32" x14ac:dyDescent="0.25">
      <c r="AE99"/>
      <c r="AF99"/>
    </row>
    <row r="100" spans="2:32" x14ac:dyDescent="0.25">
      <c r="AE100"/>
      <c r="AF100"/>
    </row>
    <row r="101" spans="2:32" x14ac:dyDescent="0.25">
      <c r="AE101"/>
      <c r="AF101"/>
    </row>
    <row r="102" spans="2:32" x14ac:dyDescent="0.25">
      <c r="AE102"/>
      <c r="AF102"/>
    </row>
    <row r="103" spans="2:32" x14ac:dyDescent="0.25">
      <c r="AE103"/>
      <c r="AF103"/>
    </row>
    <row r="104" spans="2:32" x14ac:dyDescent="0.25">
      <c r="AE104"/>
      <c r="AF104"/>
    </row>
    <row r="105" spans="2:32" x14ac:dyDescent="0.25">
      <c r="AE105"/>
      <c r="AF105"/>
    </row>
    <row r="106" spans="2:32" x14ac:dyDescent="0.25">
      <c r="B106" s="231"/>
      <c r="C106" s="231"/>
      <c r="D106" s="231"/>
      <c r="E106" s="231"/>
      <c r="F106" s="230"/>
      <c r="G106" s="230"/>
      <c r="H106" s="177"/>
      <c r="I106" s="177"/>
      <c r="L106" s="177"/>
      <c r="M106" s="177"/>
      <c r="N106" s="177"/>
      <c r="O106" s="177"/>
      <c r="P106" s="177"/>
      <c r="Q106" s="177"/>
      <c r="R106" s="177"/>
      <c r="S106" s="177"/>
      <c r="U106" s="177"/>
      <c r="V106" s="177"/>
      <c r="AE106"/>
      <c r="AF106"/>
    </row>
    <row r="107" spans="2:32" x14ac:dyDescent="0.25">
      <c r="F107" s="230"/>
      <c r="G107" s="230"/>
      <c r="H107" s="177"/>
      <c r="I107" s="177"/>
      <c r="J107" s="177"/>
      <c r="K107" s="177"/>
      <c r="L107" s="177"/>
      <c r="M107" s="177"/>
      <c r="N107" s="177"/>
      <c r="O107" s="177"/>
      <c r="P107" s="177"/>
      <c r="Q107" s="177"/>
      <c r="R107" s="177"/>
      <c r="S107" s="177"/>
      <c r="U107" s="177"/>
      <c r="V107" s="177"/>
      <c r="AE107"/>
      <c r="AF107"/>
    </row>
    <row r="108" spans="2:32" x14ac:dyDescent="0.25">
      <c r="J108" s="177"/>
      <c r="K108" s="177"/>
      <c r="AE108"/>
      <c r="AF108"/>
    </row>
  </sheetData>
  <sheetProtection password="DF73" sheet="1"/>
  <mergeCells count="76">
    <mergeCell ref="A7:I7"/>
    <mergeCell ref="B10:I10"/>
    <mergeCell ref="B11:I11"/>
    <mergeCell ref="B12:I12"/>
    <mergeCell ref="B13:G13"/>
    <mergeCell ref="H13:I13"/>
    <mergeCell ref="A3:I3"/>
    <mergeCell ref="A4:F4"/>
    <mergeCell ref="G4:H4"/>
    <mergeCell ref="A5:I5"/>
    <mergeCell ref="A6:I6"/>
    <mergeCell ref="B21:I21"/>
    <mergeCell ref="B22:G22"/>
    <mergeCell ref="A8:I8"/>
    <mergeCell ref="B14:G14"/>
    <mergeCell ref="H14:I14"/>
    <mergeCell ref="B15:I15"/>
    <mergeCell ref="B16:I16"/>
    <mergeCell ref="B17:I17"/>
    <mergeCell ref="B18:I18"/>
    <mergeCell ref="B19:I19"/>
    <mergeCell ref="B20:I20"/>
    <mergeCell ref="B37:I37"/>
    <mergeCell ref="B41:G41"/>
    <mergeCell ref="G38:H38"/>
    <mergeCell ref="B23:F23"/>
    <mergeCell ref="G23:H23"/>
    <mergeCell ref="B24:I24"/>
    <mergeCell ref="B25:I25"/>
    <mergeCell ref="H56:I56"/>
    <mergeCell ref="B57:I57"/>
    <mergeCell ref="B47:I47"/>
    <mergeCell ref="B48:I48"/>
    <mergeCell ref="B43:I43"/>
    <mergeCell ref="B44:I44"/>
    <mergeCell ref="U1:AH2"/>
    <mergeCell ref="B62:I62"/>
    <mergeCell ref="B51:I51"/>
    <mergeCell ref="B54:I54"/>
    <mergeCell ref="B55:I55"/>
    <mergeCell ref="B61:I61"/>
    <mergeCell ref="B34:G34"/>
    <mergeCell ref="B45:G45"/>
    <mergeCell ref="B46:I46"/>
    <mergeCell ref="B49:F49"/>
    <mergeCell ref="B38:F38"/>
    <mergeCell ref="B58:I58"/>
    <mergeCell ref="B59:I59"/>
    <mergeCell ref="B60:I60"/>
    <mergeCell ref="B50:F50"/>
    <mergeCell ref="B56:G56"/>
    <mergeCell ref="B52:G52"/>
    <mergeCell ref="B53:I53"/>
    <mergeCell ref="B39:G39"/>
    <mergeCell ref="B40:G40"/>
    <mergeCell ref="J1:S2"/>
    <mergeCell ref="B26:I26"/>
    <mergeCell ref="B31:G31"/>
    <mergeCell ref="B32:G32"/>
    <mergeCell ref="B33:G33"/>
    <mergeCell ref="B27:I27"/>
    <mergeCell ref="B28:I28"/>
    <mergeCell ref="B29:I29"/>
    <mergeCell ref="B30:G30"/>
    <mergeCell ref="B42:G42"/>
    <mergeCell ref="B35:G35"/>
    <mergeCell ref="B36:I36"/>
    <mergeCell ref="B70:I70"/>
    <mergeCell ref="C76:M78"/>
    <mergeCell ref="B63:I63"/>
    <mergeCell ref="B64:I64"/>
    <mergeCell ref="B65:I65"/>
    <mergeCell ref="B66:I66"/>
    <mergeCell ref="B67:I67"/>
    <mergeCell ref="B68:I68"/>
    <mergeCell ref="B69:I69"/>
  </mergeCells>
  <phoneticPr fontId="0" type="noConversion"/>
  <pageMargins left="0.7" right="0.7" top="0.75" bottom="0.75" header="0.3" footer="0.3"/>
  <pageSetup paperSize="9" scale="63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C6509-A7D1-4893-B7C6-E04CF66F8530}">
  <sheetPr>
    <pageSetUpPr fitToPage="1"/>
  </sheetPr>
  <dimension ref="A1:AA133"/>
  <sheetViews>
    <sheetView showGridLines="0" zoomScaleNormal="100" workbookViewId="0">
      <pane ySplit="1" topLeftCell="A2" activePane="bottomLeft" state="frozen"/>
      <selection pane="bottomLeft" activeCell="N15" sqref="N15"/>
    </sheetView>
  </sheetViews>
  <sheetFormatPr defaultRowHeight="18" customHeight="1" x14ac:dyDescent="0.2"/>
  <cols>
    <col min="1" max="1" width="4" style="361" customWidth="1"/>
    <col min="2" max="2" width="19.85546875" style="362" customWidth="1"/>
    <col min="3" max="3" width="33.140625" style="355" bestFit="1" customWidth="1"/>
    <col min="4" max="4" width="15.5703125" style="355" bestFit="1" customWidth="1"/>
    <col min="5" max="5" width="10.5703125" style="355" customWidth="1"/>
    <col min="6" max="6" width="15" style="355" bestFit="1" customWidth="1"/>
    <col min="7" max="7" width="28.140625" style="355" bestFit="1" customWidth="1"/>
    <col min="8" max="8" width="12.42578125" style="361" bestFit="1" customWidth="1"/>
    <col min="9" max="9" width="12.42578125" style="361" customWidth="1"/>
    <col min="10" max="10" width="8.42578125" style="361" customWidth="1"/>
    <col min="11" max="12" width="12.42578125" style="361" customWidth="1"/>
    <col min="13" max="13" width="19" style="361" customWidth="1"/>
    <col min="14" max="14" width="12.42578125" style="361" customWidth="1"/>
    <col min="15" max="15" width="13.7109375" style="361" customWidth="1"/>
    <col min="16" max="16" width="12.42578125" style="361" customWidth="1"/>
    <col min="17" max="17" width="13.7109375" style="361" customWidth="1"/>
    <col min="18" max="18" width="9.42578125" style="361" bestFit="1" customWidth="1"/>
    <col min="19" max="19" width="9.28515625" style="361" bestFit="1" customWidth="1"/>
    <col min="20" max="20" width="12.42578125" style="361" bestFit="1" customWidth="1"/>
    <col min="21" max="21" width="12" style="361" bestFit="1" customWidth="1"/>
    <col min="22" max="22" width="14.140625" style="361" bestFit="1" customWidth="1"/>
    <col min="23" max="23" width="11.42578125" style="361" bestFit="1" customWidth="1"/>
    <col min="24" max="24" width="18.7109375" style="361" bestFit="1" customWidth="1"/>
    <col min="25" max="25" width="9.42578125" style="361" bestFit="1" customWidth="1"/>
    <col min="26" max="26" width="12" style="361" bestFit="1" customWidth="1"/>
    <col min="27" max="27" width="14.140625" style="361" bestFit="1" customWidth="1"/>
    <col min="28" max="16384" width="9.140625" style="355"/>
  </cols>
  <sheetData>
    <row r="1" spans="1:27" s="350" customFormat="1" ht="18" customHeight="1" x14ac:dyDescent="0.25">
      <c r="A1" s="346" t="s">
        <v>139</v>
      </c>
      <c r="B1" s="347" t="s">
        <v>140</v>
      </c>
      <c r="C1" s="348" t="s">
        <v>141</v>
      </c>
      <c r="D1" s="348" t="s">
        <v>142</v>
      </c>
      <c r="E1" s="348" t="s">
        <v>143</v>
      </c>
      <c r="F1" s="348" t="s">
        <v>144</v>
      </c>
      <c r="G1" s="348" t="s">
        <v>145</v>
      </c>
      <c r="H1" s="348" t="s">
        <v>146</v>
      </c>
      <c r="I1" s="348" t="s">
        <v>147</v>
      </c>
      <c r="J1" s="348" t="s">
        <v>148</v>
      </c>
      <c r="K1" s="348" t="s">
        <v>149</v>
      </c>
      <c r="L1" s="348" t="s">
        <v>150</v>
      </c>
      <c r="M1" s="349" t="s">
        <v>151</v>
      </c>
      <c r="N1" s="348" t="s">
        <v>152</v>
      </c>
      <c r="O1" s="349" t="s">
        <v>153</v>
      </c>
      <c r="P1" s="348" t="s">
        <v>154</v>
      </c>
      <c r="Q1" s="349" t="s">
        <v>155</v>
      </c>
      <c r="R1" s="348" t="s">
        <v>156</v>
      </c>
      <c r="S1" s="348" t="s">
        <v>156</v>
      </c>
      <c r="T1" s="348" t="s">
        <v>156</v>
      </c>
      <c r="U1" s="348" t="s">
        <v>156</v>
      </c>
      <c r="V1" s="348" t="s">
        <v>156</v>
      </c>
      <c r="W1" s="348" t="s">
        <v>156</v>
      </c>
      <c r="X1" s="348" t="s">
        <v>156</v>
      </c>
      <c r="Y1" s="348" t="s">
        <v>156</v>
      </c>
      <c r="Z1" s="348" t="s">
        <v>156</v>
      </c>
      <c r="AA1" s="348" t="s">
        <v>156</v>
      </c>
    </row>
    <row r="2" spans="1:27" ht="18" customHeight="1" x14ac:dyDescent="0.2">
      <c r="A2" s="351">
        <v>1</v>
      </c>
      <c r="B2" s="352" t="s">
        <v>157</v>
      </c>
      <c r="C2" s="353" t="s">
        <v>158</v>
      </c>
      <c r="D2" s="353" t="s">
        <v>159</v>
      </c>
      <c r="E2" s="353" t="s">
        <v>160</v>
      </c>
      <c r="F2" s="353" t="s">
        <v>161</v>
      </c>
      <c r="G2" s="353" t="s">
        <v>162</v>
      </c>
      <c r="H2" s="351" t="s">
        <v>163</v>
      </c>
      <c r="I2" s="351" t="s">
        <v>164</v>
      </c>
      <c r="J2" s="351" t="s">
        <v>165</v>
      </c>
      <c r="K2" s="354">
        <v>664164</v>
      </c>
      <c r="L2" s="354">
        <v>894259</v>
      </c>
      <c r="M2" s="354">
        <f>L2-K2</f>
        <v>230095</v>
      </c>
      <c r="N2" s="354">
        <v>1039340</v>
      </c>
      <c r="O2" s="354">
        <f>N2-L2</f>
        <v>145081</v>
      </c>
      <c r="P2" s="354">
        <v>1170284</v>
      </c>
      <c r="Q2" s="354">
        <f>P2-N2</f>
        <v>130944</v>
      </c>
      <c r="R2" s="351" t="s">
        <v>166</v>
      </c>
      <c r="S2" s="351" t="s">
        <v>167</v>
      </c>
      <c r="T2" s="351" t="s">
        <v>168</v>
      </c>
      <c r="U2" s="351" t="s">
        <v>169</v>
      </c>
      <c r="V2" s="351" t="s">
        <v>170</v>
      </c>
      <c r="W2" s="351" t="s">
        <v>171</v>
      </c>
      <c r="X2" s="351" t="s">
        <v>172</v>
      </c>
      <c r="Y2" s="351"/>
      <c r="Z2" s="351"/>
      <c r="AA2" s="351"/>
    </row>
    <row r="3" spans="1:27" ht="18" customHeight="1" x14ac:dyDescent="0.2">
      <c r="A3" s="351">
        <v>1</v>
      </c>
      <c r="B3" s="352" t="s">
        <v>157</v>
      </c>
      <c r="C3" s="353" t="s">
        <v>158</v>
      </c>
      <c r="D3" s="353" t="s">
        <v>159</v>
      </c>
      <c r="E3" s="353" t="s">
        <v>160</v>
      </c>
      <c r="F3" s="353" t="s">
        <v>161</v>
      </c>
      <c r="G3" s="353" t="s">
        <v>162</v>
      </c>
      <c r="H3" s="351" t="s">
        <v>163</v>
      </c>
      <c r="I3" s="351" t="s">
        <v>164</v>
      </c>
      <c r="J3" s="351" t="s">
        <v>173</v>
      </c>
      <c r="K3" s="354">
        <v>235678</v>
      </c>
      <c r="L3" s="354">
        <v>368043</v>
      </c>
      <c r="M3" s="354">
        <f t="shared" ref="M3:M66" si="0">L3-K3</f>
        <v>132365</v>
      </c>
      <c r="N3" s="354">
        <v>474749</v>
      </c>
      <c r="O3" s="354">
        <f t="shared" ref="O3:O66" si="1">N3-L3</f>
        <v>106706</v>
      </c>
      <c r="P3" s="354">
        <v>607252</v>
      </c>
      <c r="Q3" s="354">
        <f t="shared" ref="Q3:Q66" si="2">P3-N3</f>
        <v>132503</v>
      </c>
      <c r="R3" s="351"/>
      <c r="S3" s="351"/>
      <c r="T3" s="351"/>
      <c r="U3" s="351"/>
      <c r="V3" s="351"/>
      <c r="W3" s="351"/>
      <c r="X3" s="351"/>
      <c r="Y3" s="351"/>
      <c r="Z3" s="351"/>
      <c r="AA3" s="351"/>
    </row>
    <row r="4" spans="1:27" ht="18" customHeight="1" x14ac:dyDescent="0.2">
      <c r="A4" s="351">
        <v>2</v>
      </c>
      <c r="B4" s="352" t="s">
        <v>157</v>
      </c>
      <c r="C4" s="353" t="s">
        <v>174</v>
      </c>
      <c r="D4" s="353" t="s">
        <v>175</v>
      </c>
      <c r="E4" s="353" t="s">
        <v>176</v>
      </c>
      <c r="F4" s="353" t="s">
        <v>161</v>
      </c>
      <c r="G4" s="353" t="s">
        <v>177</v>
      </c>
      <c r="H4" s="351" t="s">
        <v>178</v>
      </c>
      <c r="I4" s="351" t="s">
        <v>179</v>
      </c>
      <c r="J4" s="351" t="s">
        <v>165</v>
      </c>
      <c r="K4" s="354">
        <v>128913</v>
      </c>
      <c r="L4" s="354">
        <v>195587</v>
      </c>
      <c r="M4" s="354">
        <f t="shared" si="0"/>
        <v>66674</v>
      </c>
      <c r="N4" s="354">
        <v>230913</v>
      </c>
      <c r="O4" s="354">
        <f t="shared" si="1"/>
        <v>35326</v>
      </c>
      <c r="P4" s="354">
        <v>259446</v>
      </c>
      <c r="Q4" s="354">
        <f t="shared" si="2"/>
        <v>28533</v>
      </c>
      <c r="R4" s="351" t="s">
        <v>180</v>
      </c>
      <c r="S4" s="351" t="s">
        <v>181</v>
      </c>
      <c r="T4" s="351" t="s">
        <v>182</v>
      </c>
      <c r="U4" s="351"/>
      <c r="V4" s="351"/>
      <c r="W4" s="351"/>
      <c r="X4" s="351"/>
      <c r="Y4" s="351"/>
      <c r="Z4" s="351"/>
      <c r="AA4" s="351"/>
    </row>
    <row r="5" spans="1:27" ht="18" customHeight="1" x14ac:dyDescent="0.2">
      <c r="A5" s="351">
        <v>2</v>
      </c>
      <c r="B5" s="352" t="s">
        <v>157</v>
      </c>
      <c r="C5" s="353" t="s">
        <v>174</v>
      </c>
      <c r="D5" s="353" t="s">
        <v>175</v>
      </c>
      <c r="E5" s="353" t="s">
        <v>176</v>
      </c>
      <c r="F5" s="353" t="s">
        <v>161</v>
      </c>
      <c r="G5" s="353" t="s">
        <v>177</v>
      </c>
      <c r="H5" s="351" t="s">
        <v>178</v>
      </c>
      <c r="I5" s="351" t="s">
        <v>179</v>
      </c>
      <c r="J5" s="351" t="s">
        <v>173</v>
      </c>
      <c r="K5" s="354">
        <v>27851</v>
      </c>
      <c r="L5" s="354">
        <v>46115</v>
      </c>
      <c r="M5" s="354">
        <f t="shared" si="0"/>
        <v>18264</v>
      </c>
      <c r="N5" s="354">
        <v>70324</v>
      </c>
      <c r="O5" s="354">
        <f t="shared" si="1"/>
        <v>24209</v>
      </c>
      <c r="P5" s="354">
        <v>100838</v>
      </c>
      <c r="Q5" s="354">
        <f t="shared" si="2"/>
        <v>30514</v>
      </c>
      <c r="R5" s="351"/>
      <c r="S5" s="351"/>
      <c r="T5" s="351"/>
      <c r="U5" s="351"/>
      <c r="V5" s="351"/>
      <c r="W5" s="351"/>
      <c r="X5" s="351"/>
      <c r="Y5" s="351"/>
      <c r="Z5" s="351"/>
      <c r="AA5" s="351"/>
    </row>
    <row r="6" spans="1:27" ht="18" customHeight="1" x14ac:dyDescent="0.2">
      <c r="A6" s="351">
        <v>3</v>
      </c>
      <c r="B6" s="352" t="s">
        <v>157</v>
      </c>
      <c r="C6" s="353" t="s">
        <v>183</v>
      </c>
      <c r="D6" s="353" t="s">
        <v>184</v>
      </c>
      <c r="E6" s="353" t="s">
        <v>185</v>
      </c>
      <c r="F6" s="353" t="s">
        <v>161</v>
      </c>
      <c r="G6" s="353" t="s">
        <v>186</v>
      </c>
      <c r="H6" s="351" t="s">
        <v>163</v>
      </c>
      <c r="I6" s="351" t="s">
        <v>164</v>
      </c>
      <c r="J6" s="351" t="s">
        <v>165</v>
      </c>
      <c r="K6" s="354">
        <v>1236811</v>
      </c>
      <c r="L6" s="354">
        <v>1663508</v>
      </c>
      <c r="M6" s="354">
        <f t="shared" si="0"/>
        <v>426697</v>
      </c>
      <c r="N6" s="354">
        <v>1943158</v>
      </c>
      <c r="O6" s="354">
        <f t="shared" si="1"/>
        <v>279650</v>
      </c>
      <c r="P6" s="354">
        <v>2186866</v>
      </c>
      <c r="Q6" s="354">
        <f t="shared" si="2"/>
        <v>243708</v>
      </c>
      <c r="R6" s="351" t="s">
        <v>166</v>
      </c>
      <c r="S6" s="351" t="s">
        <v>167</v>
      </c>
      <c r="T6" s="351" t="s">
        <v>187</v>
      </c>
      <c r="U6" s="351" t="s">
        <v>168</v>
      </c>
      <c r="V6" s="351" t="s">
        <v>169</v>
      </c>
      <c r="W6" s="351" t="s">
        <v>170</v>
      </c>
      <c r="X6" s="351" t="s">
        <v>171</v>
      </c>
      <c r="Y6" s="351" t="s">
        <v>172</v>
      </c>
      <c r="Z6" s="351"/>
      <c r="AA6" s="351"/>
    </row>
    <row r="7" spans="1:27" ht="18" customHeight="1" x14ac:dyDescent="0.2">
      <c r="A7" s="351">
        <v>3</v>
      </c>
      <c r="B7" s="352" t="s">
        <v>157</v>
      </c>
      <c r="C7" s="353" t="s">
        <v>183</v>
      </c>
      <c r="D7" s="353" t="s">
        <v>184</v>
      </c>
      <c r="E7" s="353" t="s">
        <v>185</v>
      </c>
      <c r="F7" s="353" t="s">
        <v>161</v>
      </c>
      <c r="G7" s="353" t="s">
        <v>186</v>
      </c>
      <c r="H7" s="351" t="s">
        <v>163</v>
      </c>
      <c r="I7" s="351" t="s">
        <v>164</v>
      </c>
      <c r="J7" s="351" t="s">
        <v>173</v>
      </c>
      <c r="K7" s="354">
        <v>177257</v>
      </c>
      <c r="L7" s="354">
        <v>323142</v>
      </c>
      <c r="M7" s="354">
        <f t="shared" si="0"/>
        <v>145885</v>
      </c>
      <c r="N7" s="354">
        <v>475534</v>
      </c>
      <c r="O7" s="354">
        <f t="shared" si="1"/>
        <v>152392</v>
      </c>
      <c r="P7" s="354">
        <v>694674</v>
      </c>
      <c r="Q7" s="354">
        <f t="shared" si="2"/>
        <v>219140</v>
      </c>
      <c r="R7" s="351"/>
      <c r="S7" s="351"/>
      <c r="T7" s="351"/>
      <c r="U7" s="351"/>
      <c r="V7" s="351"/>
      <c r="W7" s="351"/>
      <c r="X7" s="351"/>
      <c r="Y7" s="351"/>
      <c r="Z7" s="351"/>
      <c r="AA7" s="351"/>
    </row>
    <row r="8" spans="1:27" ht="18" customHeight="1" x14ac:dyDescent="0.2">
      <c r="A8" s="351">
        <v>4</v>
      </c>
      <c r="B8" s="352" t="s">
        <v>157</v>
      </c>
      <c r="C8" s="353" t="s">
        <v>183</v>
      </c>
      <c r="D8" s="353" t="s">
        <v>184</v>
      </c>
      <c r="E8" s="353" t="s">
        <v>185</v>
      </c>
      <c r="F8" s="353" t="s">
        <v>161</v>
      </c>
      <c r="G8" s="353" t="s">
        <v>188</v>
      </c>
      <c r="H8" s="351" t="s">
        <v>178</v>
      </c>
      <c r="I8" s="351" t="s">
        <v>179</v>
      </c>
      <c r="J8" s="351" t="s">
        <v>165</v>
      </c>
      <c r="K8" s="354">
        <v>151195</v>
      </c>
      <c r="L8" s="354">
        <v>208074</v>
      </c>
      <c r="M8" s="354">
        <f t="shared" si="0"/>
        <v>56879</v>
      </c>
      <c r="N8" s="354">
        <v>252821</v>
      </c>
      <c r="O8" s="354">
        <f t="shared" si="1"/>
        <v>44747</v>
      </c>
      <c r="P8" s="354">
        <v>311709</v>
      </c>
      <c r="Q8" s="354">
        <f t="shared" si="2"/>
        <v>58888</v>
      </c>
      <c r="R8" s="351" t="s">
        <v>180</v>
      </c>
      <c r="S8" s="351" t="s">
        <v>181</v>
      </c>
      <c r="T8" s="351"/>
      <c r="U8" s="351"/>
      <c r="V8" s="351"/>
      <c r="W8" s="351"/>
      <c r="X8" s="351"/>
      <c r="Y8" s="351"/>
      <c r="Z8" s="351"/>
      <c r="AA8" s="351"/>
    </row>
    <row r="9" spans="1:27" ht="18" customHeight="1" x14ac:dyDescent="0.2">
      <c r="A9" s="351">
        <v>4</v>
      </c>
      <c r="B9" s="352" t="s">
        <v>157</v>
      </c>
      <c r="C9" s="353" t="s">
        <v>183</v>
      </c>
      <c r="D9" s="353" t="s">
        <v>184</v>
      </c>
      <c r="E9" s="353" t="s">
        <v>185</v>
      </c>
      <c r="F9" s="353" t="s">
        <v>161</v>
      </c>
      <c r="G9" s="353" t="s">
        <v>188</v>
      </c>
      <c r="H9" s="351" t="s">
        <v>178</v>
      </c>
      <c r="I9" s="351" t="s">
        <v>179</v>
      </c>
      <c r="J9" s="351" t="s">
        <v>173</v>
      </c>
      <c r="K9" s="354">
        <v>20794</v>
      </c>
      <c r="L9" s="354">
        <v>38358</v>
      </c>
      <c r="M9" s="354">
        <f t="shared" si="0"/>
        <v>17564</v>
      </c>
      <c r="N9" s="354">
        <v>53933</v>
      </c>
      <c r="O9" s="354">
        <f t="shared" si="1"/>
        <v>15575</v>
      </c>
      <c r="P9" s="354">
        <v>77840</v>
      </c>
      <c r="Q9" s="354">
        <f t="shared" si="2"/>
        <v>23907</v>
      </c>
      <c r="R9" s="351"/>
      <c r="S9" s="351"/>
      <c r="T9" s="351"/>
      <c r="U9" s="351"/>
      <c r="V9" s="351"/>
      <c r="W9" s="351"/>
      <c r="X9" s="351"/>
      <c r="Y9" s="351"/>
      <c r="Z9" s="351"/>
      <c r="AA9" s="351"/>
    </row>
    <row r="10" spans="1:27" ht="18" customHeight="1" x14ac:dyDescent="0.2">
      <c r="A10" s="351">
        <v>5</v>
      </c>
      <c r="B10" s="352" t="s">
        <v>157</v>
      </c>
      <c r="C10" s="353" t="s">
        <v>183</v>
      </c>
      <c r="D10" s="353" t="s">
        <v>184</v>
      </c>
      <c r="E10" s="353" t="s">
        <v>185</v>
      </c>
      <c r="F10" s="353" t="s">
        <v>161</v>
      </c>
      <c r="G10" s="353" t="s">
        <v>189</v>
      </c>
      <c r="H10" s="351" t="s">
        <v>178</v>
      </c>
      <c r="I10" s="351" t="s">
        <v>179</v>
      </c>
      <c r="J10" s="351" t="s">
        <v>165</v>
      </c>
      <c r="K10" s="354">
        <v>141655</v>
      </c>
      <c r="L10" s="354">
        <v>190772</v>
      </c>
      <c r="M10" s="354">
        <f t="shared" si="0"/>
        <v>49117</v>
      </c>
      <c r="N10" s="354">
        <v>219597</v>
      </c>
      <c r="O10" s="354">
        <f t="shared" si="1"/>
        <v>28825</v>
      </c>
      <c r="P10" s="354">
        <v>251937</v>
      </c>
      <c r="Q10" s="354">
        <f t="shared" si="2"/>
        <v>32340</v>
      </c>
      <c r="R10" s="351" t="s">
        <v>180</v>
      </c>
      <c r="S10" s="351" t="s">
        <v>181</v>
      </c>
      <c r="T10" s="351" t="s">
        <v>182</v>
      </c>
      <c r="U10" s="351"/>
      <c r="V10" s="351"/>
      <c r="W10" s="351"/>
      <c r="X10" s="351"/>
      <c r="Y10" s="351"/>
      <c r="Z10" s="351"/>
      <c r="AA10" s="351"/>
    </row>
    <row r="11" spans="1:27" ht="18" customHeight="1" x14ac:dyDescent="0.2">
      <c r="A11" s="351">
        <v>5</v>
      </c>
      <c r="B11" s="352" t="s">
        <v>157</v>
      </c>
      <c r="C11" s="353" t="s">
        <v>183</v>
      </c>
      <c r="D11" s="353" t="s">
        <v>184</v>
      </c>
      <c r="E11" s="353" t="s">
        <v>185</v>
      </c>
      <c r="F11" s="353" t="s">
        <v>161</v>
      </c>
      <c r="G11" s="353" t="s">
        <v>189</v>
      </c>
      <c r="H11" s="351" t="s">
        <v>178</v>
      </c>
      <c r="I11" s="351" t="s">
        <v>179</v>
      </c>
      <c r="J11" s="351" t="s">
        <v>173</v>
      </c>
      <c r="K11" s="354">
        <v>29815</v>
      </c>
      <c r="L11" s="354">
        <v>44388</v>
      </c>
      <c r="M11" s="354">
        <f t="shared" si="0"/>
        <v>14573</v>
      </c>
      <c r="N11" s="354">
        <v>57575</v>
      </c>
      <c r="O11" s="354">
        <f t="shared" si="1"/>
        <v>13187</v>
      </c>
      <c r="P11" s="354">
        <v>78983</v>
      </c>
      <c r="Q11" s="354">
        <f t="shared" si="2"/>
        <v>21408</v>
      </c>
      <c r="R11" s="351"/>
      <c r="S11" s="351"/>
      <c r="T11" s="351"/>
      <c r="U11" s="351"/>
      <c r="V11" s="351"/>
      <c r="W11" s="351"/>
      <c r="X11" s="351"/>
      <c r="Y11" s="351"/>
      <c r="Z11" s="351"/>
      <c r="AA11" s="351"/>
    </row>
    <row r="12" spans="1:27" ht="18" customHeight="1" x14ac:dyDescent="0.2">
      <c r="A12" s="351">
        <v>6</v>
      </c>
      <c r="B12" s="352" t="s">
        <v>157</v>
      </c>
      <c r="C12" s="353" t="s">
        <v>190</v>
      </c>
      <c r="D12" s="353" t="s">
        <v>191</v>
      </c>
      <c r="E12" s="353" t="s">
        <v>192</v>
      </c>
      <c r="F12" s="353" t="s">
        <v>193</v>
      </c>
      <c r="G12" s="353" t="s">
        <v>194</v>
      </c>
      <c r="H12" s="351" t="s">
        <v>178</v>
      </c>
      <c r="I12" s="351" t="s">
        <v>179</v>
      </c>
      <c r="J12" s="351" t="s">
        <v>165</v>
      </c>
      <c r="K12" s="354">
        <v>67526</v>
      </c>
      <c r="L12" s="354">
        <v>95845</v>
      </c>
      <c r="M12" s="354">
        <f t="shared" si="0"/>
        <v>28319</v>
      </c>
      <c r="N12" s="354">
        <v>108106</v>
      </c>
      <c r="O12" s="354">
        <f t="shared" si="1"/>
        <v>12261</v>
      </c>
      <c r="P12" s="354">
        <v>108748</v>
      </c>
      <c r="Q12" s="354">
        <f t="shared" si="2"/>
        <v>642</v>
      </c>
      <c r="R12" s="351" t="s">
        <v>180</v>
      </c>
      <c r="S12" s="351" t="s">
        <v>181</v>
      </c>
      <c r="T12" s="351"/>
      <c r="U12" s="351"/>
      <c r="V12" s="351"/>
      <c r="W12" s="351"/>
      <c r="X12" s="351"/>
      <c r="Y12" s="351"/>
      <c r="Z12" s="351"/>
      <c r="AA12" s="351"/>
    </row>
    <row r="13" spans="1:27" ht="18" customHeight="1" x14ac:dyDescent="0.2">
      <c r="A13" s="351">
        <v>6</v>
      </c>
      <c r="B13" s="352" t="s">
        <v>157</v>
      </c>
      <c r="C13" s="353" t="s">
        <v>190</v>
      </c>
      <c r="D13" s="353" t="s">
        <v>191</v>
      </c>
      <c r="E13" s="353" t="s">
        <v>192</v>
      </c>
      <c r="F13" s="353" t="s">
        <v>193</v>
      </c>
      <c r="G13" s="353" t="s">
        <v>194</v>
      </c>
      <c r="H13" s="351" t="s">
        <v>178</v>
      </c>
      <c r="I13" s="351" t="s">
        <v>179</v>
      </c>
      <c r="J13" s="351" t="s">
        <v>173</v>
      </c>
      <c r="K13" s="354">
        <v>18681</v>
      </c>
      <c r="L13" s="354">
        <v>28619</v>
      </c>
      <c r="M13" s="354">
        <f t="shared" si="0"/>
        <v>9938</v>
      </c>
      <c r="N13" s="354">
        <v>37950</v>
      </c>
      <c r="O13" s="354">
        <f t="shared" si="1"/>
        <v>9331</v>
      </c>
      <c r="P13" s="354">
        <v>38068</v>
      </c>
      <c r="Q13" s="354">
        <f t="shared" si="2"/>
        <v>118</v>
      </c>
      <c r="R13" s="351"/>
      <c r="S13" s="351"/>
      <c r="T13" s="351"/>
      <c r="U13" s="351"/>
      <c r="V13" s="351"/>
      <c r="W13" s="351"/>
      <c r="X13" s="351"/>
      <c r="Y13" s="351"/>
      <c r="Z13" s="351"/>
      <c r="AA13" s="351"/>
    </row>
    <row r="14" spans="1:27" ht="18" customHeight="1" x14ac:dyDescent="0.2">
      <c r="A14" s="351">
        <v>7</v>
      </c>
      <c r="B14" s="352" t="s">
        <v>157</v>
      </c>
      <c r="C14" s="353" t="s">
        <v>195</v>
      </c>
      <c r="D14" s="353" t="s">
        <v>191</v>
      </c>
      <c r="E14" s="353" t="s">
        <v>192</v>
      </c>
      <c r="F14" s="353" t="s">
        <v>193</v>
      </c>
      <c r="G14" s="353" t="s">
        <v>196</v>
      </c>
      <c r="H14" s="351" t="s">
        <v>163</v>
      </c>
      <c r="I14" s="351" t="s">
        <v>164</v>
      </c>
      <c r="J14" s="351" t="s">
        <v>165</v>
      </c>
      <c r="K14" s="354">
        <v>3372926</v>
      </c>
      <c r="L14" s="354">
        <v>4432172</v>
      </c>
      <c r="M14" s="354">
        <f t="shared" si="0"/>
        <v>1059246</v>
      </c>
      <c r="N14" s="354">
        <v>4985118</v>
      </c>
      <c r="O14" s="354">
        <f t="shared" si="1"/>
        <v>552946</v>
      </c>
      <c r="P14" s="354">
        <v>5360156</v>
      </c>
      <c r="Q14" s="354">
        <f t="shared" si="2"/>
        <v>375038</v>
      </c>
      <c r="R14" s="351" t="s">
        <v>166</v>
      </c>
      <c r="S14" s="351" t="s">
        <v>167</v>
      </c>
      <c r="T14" s="351" t="s">
        <v>187</v>
      </c>
      <c r="U14" s="351" t="s">
        <v>168</v>
      </c>
      <c r="V14" s="351" t="s">
        <v>169</v>
      </c>
      <c r="W14" s="351" t="s">
        <v>170</v>
      </c>
      <c r="X14" s="351" t="s">
        <v>171</v>
      </c>
      <c r="Y14" s="351" t="s">
        <v>172</v>
      </c>
      <c r="Z14" s="351"/>
      <c r="AA14" s="351"/>
    </row>
    <row r="15" spans="1:27" ht="18" customHeight="1" x14ac:dyDescent="0.2">
      <c r="A15" s="351">
        <v>7</v>
      </c>
      <c r="B15" s="352" t="s">
        <v>157</v>
      </c>
      <c r="C15" s="353" t="s">
        <v>195</v>
      </c>
      <c r="D15" s="353" t="s">
        <v>191</v>
      </c>
      <c r="E15" s="353" t="s">
        <v>192</v>
      </c>
      <c r="F15" s="353" t="s">
        <v>193</v>
      </c>
      <c r="G15" s="353" t="s">
        <v>196</v>
      </c>
      <c r="H15" s="351" t="s">
        <v>163</v>
      </c>
      <c r="I15" s="351" t="s">
        <v>164</v>
      </c>
      <c r="J15" s="351" t="s">
        <v>173</v>
      </c>
      <c r="K15" s="354">
        <v>497328</v>
      </c>
      <c r="L15" s="354">
        <v>793681</v>
      </c>
      <c r="M15" s="354">
        <f t="shared" si="0"/>
        <v>296353</v>
      </c>
      <c r="N15" s="354">
        <v>1057976</v>
      </c>
      <c r="O15" s="354">
        <f t="shared" si="1"/>
        <v>264295</v>
      </c>
      <c r="P15" s="354">
        <v>1476000</v>
      </c>
      <c r="Q15" s="354">
        <f t="shared" si="2"/>
        <v>418024</v>
      </c>
      <c r="R15" s="351"/>
      <c r="S15" s="351"/>
      <c r="T15" s="351"/>
      <c r="U15" s="351"/>
      <c r="V15" s="351"/>
      <c r="W15" s="351"/>
      <c r="X15" s="351"/>
      <c r="Y15" s="351"/>
      <c r="Z15" s="351"/>
      <c r="AA15" s="351"/>
    </row>
    <row r="16" spans="1:27" ht="18" customHeight="1" x14ac:dyDescent="0.2">
      <c r="A16" s="351">
        <v>8</v>
      </c>
      <c r="B16" s="352" t="s">
        <v>157</v>
      </c>
      <c r="C16" s="353" t="s">
        <v>183</v>
      </c>
      <c r="D16" s="353" t="s">
        <v>184</v>
      </c>
      <c r="E16" s="353" t="s">
        <v>185</v>
      </c>
      <c r="F16" s="353" t="s">
        <v>161</v>
      </c>
      <c r="G16" s="353" t="s">
        <v>197</v>
      </c>
      <c r="H16" s="351" t="s">
        <v>178</v>
      </c>
      <c r="I16" s="351" t="s">
        <v>179</v>
      </c>
      <c r="J16" s="351" t="s">
        <v>165</v>
      </c>
      <c r="K16" s="354">
        <v>791349</v>
      </c>
      <c r="L16" s="354">
        <v>915393</v>
      </c>
      <c r="M16" s="354">
        <f t="shared" si="0"/>
        <v>124044</v>
      </c>
      <c r="N16" s="354">
        <v>916569</v>
      </c>
      <c r="O16" s="354">
        <f t="shared" si="1"/>
        <v>1176</v>
      </c>
      <c r="P16" s="354">
        <v>928167</v>
      </c>
      <c r="Q16" s="354">
        <f t="shared" si="2"/>
        <v>11598</v>
      </c>
      <c r="R16" s="351" t="s">
        <v>180</v>
      </c>
      <c r="S16" s="351" t="s">
        <v>181</v>
      </c>
      <c r="T16" s="351" t="s">
        <v>198</v>
      </c>
      <c r="U16" s="351" t="s">
        <v>199</v>
      </c>
      <c r="V16" s="351" t="s">
        <v>200</v>
      </c>
      <c r="W16" s="351"/>
      <c r="X16" s="351"/>
      <c r="Y16" s="351"/>
      <c r="Z16" s="351"/>
      <c r="AA16" s="351"/>
    </row>
    <row r="17" spans="1:27" ht="18" customHeight="1" x14ac:dyDescent="0.2">
      <c r="A17" s="351">
        <v>8</v>
      </c>
      <c r="B17" s="352" t="s">
        <v>157</v>
      </c>
      <c r="C17" s="353" t="s">
        <v>183</v>
      </c>
      <c r="D17" s="353" t="s">
        <v>184</v>
      </c>
      <c r="E17" s="353" t="s">
        <v>185</v>
      </c>
      <c r="F17" s="353" t="s">
        <v>161</v>
      </c>
      <c r="G17" s="353" t="s">
        <v>197</v>
      </c>
      <c r="H17" s="351" t="s">
        <v>178</v>
      </c>
      <c r="I17" s="351" t="s">
        <v>179</v>
      </c>
      <c r="J17" s="351" t="s">
        <v>173</v>
      </c>
      <c r="K17" s="354">
        <v>199173</v>
      </c>
      <c r="L17" s="354">
        <v>229321</v>
      </c>
      <c r="M17" s="354">
        <f t="shared" si="0"/>
        <v>30148</v>
      </c>
      <c r="N17" s="354">
        <v>230242</v>
      </c>
      <c r="O17" s="354">
        <f t="shared" si="1"/>
        <v>921</v>
      </c>
      <c r="P17" s="354">
        <v>243436</v>
      </c>
      <c r="Q17" s="354">
        <f t="shared" si="2"/>
        <v>13194</v>
      </c>
      <c r="R17" s="351"/>
      <c r="S17" s="351"/>
      <c r="T17" s="351"/>
      <c r="U17" s="351"/>
      <c r="V17" s="351"/>
      <c r="W17" s="351"/>
      <c r="X17" s="351"/>
      <c r="Y17" s="351"/>
      <c r="Z17" s="351"/>
      <c r="AA17" s="351"/>
    </row>
    <row r="18" spans="1:27" ht="18" customHeight="1" x14ac:dyDescent="0.2">
      <c r="A18" s="351">
        <v>9</v>
      </c>
      <c r="B18" s="352" t="s">
        <v>157</v>
      </c>
      <c r="C18" s="353" t="s">
        <v>195</v>
      </c>
      <c r="D18" s="353" t="s">
        <v>191</v>
      </c>
      <c r="E18" s="353" t="s">
        <v>192</v>
      </c>
      <c r="F18" s="353" t="s">
        <v>193</v>
      </c>
      <c r="G18" s="353" t="s">
        <v>201</v>
      </c>
      <c r="H18" s="351" t="s">
        <v>178</v>
      </c>
      <c r="I18" s="351" t="s">
        <v>179</v>
      </c>
      <c r="J18" s="351" t="s">
        <v>165</v>
      </c>
      <c r="K18" s="354">
        <v>370590</v>
      </c>
      <c r="L18" s="354">
        <v>471836</v>
      </c>
      <c r="M18" s="354">
        <f t="shared" si="0"/>
        <v>101246</v>
      </c>
      <c r="N18" s="354">
        <v>566925</v>
      </c>
      <c r="O18" s="354">
        <f t="shared" si="1"/>
        <v>95089</v>
      </c>
      <c r="P18" s="354">
        <v>665681</v>
      </c>
      <c r="Q18" s="354">
        <f t="shared" si="2"/>
        <v>98756</v>
      </c>
      <c r="R18" s="351" t="s">
        <v>180</v>
      </c>
      <c r="S18" s="351" t="s">
        <v>181</v>
      </c>
      <c r="T18" s="351" t="s">
        <v>182</v>
      </c>
      <c r="U18" s="351"/>
      <c r="V18" s="351"/>
      <c r="W18" s="351"/>
      <c r="X18" s="351"/>
      <c r="Y18" s="351"/>
      <c r="Z18" s="351"/>
      <c r="AA18" s="351"/>
    </row>
    <row r="19" spans="1:27" ht="18" customHeight="1" x14ac:dyDescent="0.2">
      <c r="A19" s="351">
        <v>9</v>
      </c>
      <c r="B19" s="352" t="s">
        <v>157</v>
      </c>
      <c r="C19" s="353" t="s">
        <v>195</v>
      </c>
      <c r="D19" s="353" t="s">
        <v>191</v>
      </c>
      <c r="E19" s="353" t="s">
        <v>192</v>
      </c>
      <c r="F19" s="353" t="s">
        <v>193</v>
      </c>
      <c r="G19" s="353" t="s">
        <v>201</v>
      </c>
      <c r="H19" s="351" t="s">
        <v>178</v>
      </c>
      <c r="I19" s="351" t="s">
        <v>179</v>
      </c>
      <c r="J19" s="351" t="s">
        <v>173</v>
      </c>
      <c r="K19" s="354">
        <v>34998</v>
      </c>
      <c r="L19" s="354">
        <v>62678</v>
      </c>
      <c r="M19" s="354">
        <f t="shared" si="0"/>
        <v>27680</v>
      </c>
      <c r="N19" s="354">
        <v>97214</v>
      </c>
      <c r="O19" s="354">
        <f t="shared" si="1"/>
        <v>34536</v>
      </c>
      <c r="P19" s="354">
        <v>147648</v>
      </c>
      <c r="Q19" s="354">
        <f t="shared" si="2"/>
        <v>50434</v>
      </c>
      <c r="R19" s="351"/>
      <c r="S19" s="351"/>
      <c r="T19" s="351"/>
      <c r="U19" s="351"/>
      <c r="V19" s="351"/>
      <c r="W19" s="351"/>
      <c r="X19" s="351"/>
      <c r="Y19" s="351"/>
      <c r="Z19" s="351"/>
      <c r="AA19" s="351"/>
    </row>
    <row r="20" spans="1:27" ht="18" customHeight="1" x14ac:dyDescent="0.2">
      <c r="A20" s="351">
        <v>10</v>
      </c>
      <c r="B20" s="352" t="s">
        <v>157</v>
      </c>
      <c r="C20" s="353" t="s">
        <v>195</v>
      </c>
      <c r="D20" s="353" t="s">
        <v>191</v>
      </c>
      <c r="E20" s="353" t="s">
        <v>192</v>
      </c>
      <c r="F20" s="353" t="s">
        <v>193</v>
      </c>
      <c r="G20" s="353" t="s">
        <v>202</v>
      </c>
      <c r="H20" s="351" t="s">
        <v>178</v>
      </c>
      <c r="I20" s="351" t="s">
        <v>179</v>
      </c>
      <c r="J20" s="351" t="s">
        <v>165</v>
      </c>
      <c r="K20" s="354">
        <v>450690</v>
      </c>
      <c r="L20" s="354">
        <v>590994</v>
      </c>
      <c r="M20" s="354">
        <f t="shared" si="0"/>
        <v>140304</v>
      </c>
      <c r="N20" s="354">
        <v>667399</v>
      </c>
      <c r="O20" s="354">
        <f t="shared" si="1"/>
        <v>76405</v>
      </c>
      <c r="P20" s="354">
        <v>739547</v>
      </c>
      <c r="Q20" s="354">
        <f t="shared" si="2"/>
        <v>72148</v>
      </c>
      <c r="R20" s="351" t="s">
        <v>180</v>
      </c>
      <c r="S20" s="351" t="s">
        <v>181</v>
      </c>
      <c r="T20" s="351" t="s">
        <v>182</v>
      </c>
      <c r="U20" s="351"/>
      <c r="V20" s="351"/>
      <c r="W20" s="351"/>
      <c r="X20" s="351"/>
      <c r="Y20" s="351"/>
      <c r="Z20" s="351"/>
      <c r="AA20" s="351"/>
    </row>
    <row r="21" spans="1:27" ht="18" customHeight="1" x14ac:dyDescent="0.2">
      <c r="A21" s="351">
        <v>10</v>
      </c>
      <c r="B21" s="352" t="s">
        <v>157</v>
      </c>
      <c r="C21" s="353" t="s">
        <v>195</v>
      </c>
      <c r="D21" s="353" t="s">
        <v>191</v>
      </c>
      <c r="E21" s="353" t="s">
        <v>192</v>
      </c>
      <c r="F21" s="353" t="s">
        <v>193</v>
      </c>
      <c r="G21" s="353" t="s">
        <v>202</v>
      </c>
      <c r="H21" s="351" t="s">
        <v>178</v>
      </c>
      <c r="I21" s="351" t="s">
        <v>179</v>
      </c>
      <c r="J21" s="351" t="s">
        <v>173</v>
      </c>
      <c r="K21" s="354">
        <v>59334</v>
      </c>
      <c r="L21" s="354">
        <v>85348</v>
      </c>
      <c r="M21" s="354">
        <f t="shared" si="0"/>
        <v>26014</v>
      </c>
      <c r="N21" s="354">
        <v>101348</v>
      </c>
      <c r="O21" s="354">
        <f t="shared" si="1"/>
        <v>16000</v>
      </c>
      <c r="P21" s="354">
        <v>122792</v>
      </c>
      <c r="Q21" s="354">
        <f t="shared" si="2"/>
        <v>21444</v>
      </c>
      <c r="R21" s="351"/>
      <c r="S21" s="351"/>
      <c r="T21" s="351"/>
      <c r="U21" s="351"/>
      <c r="V21" s="351"/>
      <c r="W21" s="351"/>
      <c r="X21" s="351"/>
      <c r="Y21" s="351"/>
      <c r="Z21" s="351"/>
      <c r="AA21" s="351"/>
    </row>
    <row r="22" spans="1:27" ht="18" customHeight="1" x14ac:dyDescent="0.2">
      <c r="A22" s="351">
        <v>11</v>
      </c>
      <c r="B22" s="352" t="s">
        <v>157</v>
      </c>
      <c r="C22" s="353" t="s">
        <v>195</v>
      </c>
      <c r="D22" s="353" t="s">
        <v>191</v>
      </c>
      <c r="E22" s="353" t="s">
        <v>192</v>
      </c>
      <c r="F22" s="353" t="s">
        <v>193</v>
      </c>
      <c r="G22" s="353" t="s">
        <v>203</v>
      </c>
      <c r="H22" s="351" t="s">
        <v>178</v>
      </c>
      <c r="I22" s="351" t="s">
        <v>179</v>
      </c>
      <c r="J22" s="351" t="s">
        <v>165</v>
      </c>
      <c r="K22" s="354">
        <v>497220</v>
      </c>
      <c r="L22" s="354">
        <v>615067</v>
      </c>
      <c r="M22" s="354">
        <f t="shared" si="0"/>
        <v>117847</v>
      </c>
      <c r="N22" s="354">
        <v>685390</v>
      </c>
      <c r="O22" s="354">
        <f t="shared" si="1"/>
        <v>70323</v>
      </c>
      <c r="P22" s="354">
        <v>750346</v>
      </c>
      <c r="Q22" s="354">
        <f t="shared" si="2"/>
        <v>64956</v>
      </c>
      <c r="R22" s="351" t="s">
        <v>180</v>
      </c>
      <c r="S22" s="351" t="s">
        <v>181</v>
      </c>
      <c r="T22" s="351" t="s">
        <v>182</v>
      </c>
      <c r="U22" s="351"/>
      <c r="V22" s="351"/>
      <c r="W22" s="351"/>
      <c r="X22" s="351"/>
      <c r="Y22" s="351"/>
      <c r="Z22" s="351"/>
      <c r="AA22" s="351"/>
    </row>
    <row r="23" spans="1:27" ht="18" customHeight="1" x14ac:dyDescent="0.2">
      <c r="A23" s="351">
        <v>11</v>
      </c>
      <c r="B23" s="352" t="s">
        <v>157</v>
      </c>
      <c r="C23" s="353" t="s">
        <v>195</v>
      </c>
      <c r="D23" s="353" t="s">
        <v>191</v>
      </c>
      <c r="E23" s="353" t="s">
        <v>192</v>
      </c>
      <c r="F23" s="353" t="s">
        <v>193</v>
      </c>
      <c r="G23" s="353" t="s">
        <v>203</v>
      </c>
      <c r="H23" s="351" t="s">
        <v>178</v>
      </c>
      <c r="I23" s="351" t="s">
        <v>179</v>
      </c>
      <c r="J23" s="351" t="s">
        <v>173</v>
      </c>
      <c r="K23" s="354">
        <v>50860</v>
      </c>
      <c r="L23" s="354">
        <v>89352</v>
      </c>
      <c r="M23" s="354">
        <f t="shared" si="0"/>
        <v>38492</v>
      </c>
      <c r="N23" s="354">
        <v>121780</v>
      </c>
      <c r="O23" s="354">
        <f t="shared" si="1"/>
        <v>32428</v>
      </c>
      <c r="P23" s="354">
        <v>163114</v>
      </c>
      <c r="Q23" s="354">
        <f t="shared" si="2"/>
        <v>41334</v>
      </c>
      <c r="R23" s="351"/>
      <c r="S23" s="351"/>
      <c r="T23" s="351"/>
      <c r="U23" s="351"/>
      <c r="V23" s="351"/>
      <c r="W23" s="351"/>
      <c r="X23" s="351"/>
      <c r="Y23" s="351"/>
      <c r="Z23" s="351"/>
      <c r="AA23" s="351"/>
    </row>
    <row r="24" spans="1:27" ht="18" customHeight="1" x14ac:dyDescent="0.2">
      <c r="A24" s="351">
        <v>12</v>
      </c>
      <c r="B24" s="352" t="s">
        <v>157</v>
      </c>
      <c r="C24" s="353" t="s">
        <v>204</v>
      </c>
      <c r="D24" s="353" t="s">
        <v>205</v>
      </c>
      <c r="E24" s="353" t="s">
        <v>206</v>
      </c>
      <c r="F24" s="353" t="s">
        <v>161</v>
      </c>
      <c r="G24" s="353" t="s">
        <v>207</v>
      </c>
      <c r="H24" s="351" t="s">
        <v>178</v>
      </c>
      <c r="I24" s="351" t="s">
        <v>179</v>
      </c>
      <c r="J24" s="351" t="s">
        <v>165</v>
      </c>
      <c r="K24" s="354">
        <v>242531</v>
      </c>
      <c r="L24" s="354">
        <v>404420</v>
      </c>
      <c r="M24" s="354">
        <f t="shared" si="0"/>
        <v>161889</v>
      </c>
      <c r="N24" s="354">
        <v>513515</v>
      </c>
      <c r="O24" s="354">
        <f t="shared" si="1"/>
        <v>109095</v>
      </c>
      <c r="P24" s="354">
        <v>606495</v>
      </c>
      <c r="Q24" s="354">
        <f t="shared" si="2"/>
        <v>92980</v>
      </c>
      <c r="R24" s="351" t="s">
        <v>180</v>
      </c>
      <c r="S24" s="351" t="s">
        <v>181</v>
      </c>
      <c r="T24" s="351" t="s">
        <v>182</v>
      </c>
      <c r="U24" s="351"/>
      <c r="V24" s="351"/>
      <c r="W24" s="351"/>
      <c r="X24" s="351"/>
      <c r="Y24" s="351"/>
      <c r="Z24" s="351"/>
      <c r="AA24" s="351"/>
    </row>
    <row r="25" spans="1:27" ht="18" customHeight="1" x14ac:dyDescent="0.2">
      <c r="A25" s="351">
        <v>12</v>
      </c>
      <c r="B25" s="352" t="s">
        <v>157</v>
      </c>
      <c r="C25" s="353" t="s">
        <v>204</v>
      </c>
      <c r="D25" s="353" t="s">
        <v>205</v>
      </c>
      <c r="E25" s="353" t="s">
        <v>206</v>
      </c>
      <c r="F25" s="353" t="s">
        <v>161</v>
      </c>
      <c r="G25" s="353" t="s">
        <v>207</v>
      </c>
      <c r="H25" s="351" t="s">
        <v>178</v>
      </c>
      <c r="I25" s="351" t="s">
        <v>179</v>
      </c>
      <c r="J25" s="351" t="s">
        <v>173</v>
      </c>
      <c r="K25" s="354">
        <v>36207</v>
      </c>
      <c r="L25" s="354">
        <v>95632</v>
      </c>
      <c r="M25" s="354">
        <f t="shared" si="0"/>
        <v>59425</v>
      </c>
      <c r="N25" s="354">
        <v>145014</v>
      </c>
      <c r="O25" s="354">
        <f t="shared" si="1"/>
        <v>49382</v>
      </c>
      <c r="P25" s="354">
        <v>202609</v>
      </c>
      <c r="Q25" s="354">
        <f t="shared" si="2"/>
        <v>57595</v>
      </c>
      <c r="R25" s="351"/>
      <c r="S25" s="351"/>
      <c r="T25" s="351"/>
      <c r="U25" s="351"/>
      <c r="V25" s="351"/>
      <c r="W25" s="351"/>
      <c r="X25" s="351"/>
      <c r="Y25" s="351"/>
      <c r="Z25" s="351"/>
      <c r="AA25" s="351"/>
    </row>
    <row r="26" spans="1:27" ht="18" customHeight="1" x14ac:dyDescent="0.2">
      <c r="A26" s="351">
        <v>13</v>
      </c>
      <c r="B26" s="352" t="s">
        <v>157</v>
      </c>
      <c r="C26" s="353" t="s">
        <v>195</v>
      </c>
      <c r="D26" s="353" t="s">
        <v>191</v>
      </c>
      <c r="E26" s="353" t="s">
        <v>192</v>
      </c>
      <c r="F26" s="353" t="s">
        <v>193</v>
      </c>
      <c r="G26" s="353" t="s">
        <v>208</v>
      </c>
      <c r="H26" s="351" t="s">
        <v>178</v>
      </c>
      <c r="I26" s="351" t="s">
        <v>179</v>
      </c>
      <c r="J26" s="351" t="s">
        <v>165</v>
      </c>
      <c r="K26" s="354">
        <v>461024</v>
      </c>
      <c r="L26" s="354">
        <v>584776</v>
      </c>
      <c r="M26" s="354">
        <f t="shared" si="0"/>
        <v>123752</v>
      </c>
      <c r="N26" s="354">
        <v>650174</v>
      </c>
      <c r="O26" s="354">
        <f t="shared" si="1"/>
        <v>65398</v>
      </c>
      <c r="P26" s="354">
        <v>723591</v>
      </c>
      <c r="Q26" s="354">
        <f t="shared" si="2"/>
        <v>73417</v>
      </c>
      <c r="R26" s="351" t="s">
        <v>180</v>
      </c>
      <c r="S26" s="351" t="s">
        <v>181</v>
      </c>
      <c r="T26" s="351" t="s">
        <v>182</v>
      </c>
      <c r="U26" s="351"/>
      <c r="V26" s="351"/>
      <c r="W26" s="351"/>
      <c r="X26" s="351"/>
      <c r="Y26" s="351"/>
      <c r="Z26" s="351"/>
      <c r="AA26" s="351"/>
    </row>
    <row r="27" spans="1:27" ht="18" customHeight="1" x14ac:dyDescent="0.2">
      <c r="A27" s="351">
        <v>13</v>
      </c>
      <c r="B27" s="352" t="s">
        <v>157</v>
      </c>
      <c r="C27" s="353" t="s">
        <v>195</v>
      </c>
      <c r="D27" s="353" t="s">
        <v>191</v>
      </c>
      <c r="E27" s="353" t="s">
        <v>192</v>
      </c>
      <c r="F27" s="353" t="s">
        <v>193</v>
      </c>
      <c r="G27" s="353" t="s">
        <v>208</v>
      </c>
      <c r="H27" s="351" t="s">
        <v>178</v>
      </c>
      <c r="I27" s="351" t="s">
        <v>179</v>
      </c>
      <c r="J27" s="351" t="s">
        <v>173</v>
      </c>
      <c r="K27" s="354">
        <v>72959</v>
      </c>
      <c r="L27" s="354">
        <v>104608</v>
      </c>
      <c r="M27" s="354">
        <f t="shared" si="0"/>
        <v>31649</v>
      </c>
      <c r="N27" s="354">
        <v>133448</v>
      </c>
      <c r="O27" s="354">
        <f t="shared" si="1"/>
        <v>28840</v>
      </c>
      <c r="P27" s="354">
        <v>207342</v>
      </c>
      <c r="Q27" s="354">
        <f t="shared" si="2"/>
        <v>73894</v>
      </c>
      <c r="R27" s="351"/>
      <c r="S27" s="351"/>
      <c r="T27" s="351"/>
      <c r="U27" s="351"/>
      <c r="V27" s="351"/>
      <c r="W27" s="351"/>
      <c r="X27" s="351"/>
      <c r="Y27" s="351"/>
      <c r="Z27" s="351"/>
      <c r="AA27" s="351"/>
    </row>
    <row r="28" spans="1:27" ht="18" customHeight="1" x14ac:dyDescent="0.2">
      <c r="A28" s="351">
        <v>14</v>
      </c>
      <c r="B28" s="352" t="s">
        <v>157</v>
      </c>
      <c r="C28" s="353" t="s">
        <v>195</v>
      </c>
      <c r="D28" s="353" t="s">
        <v>191</v>
      </c>
      <c r="E28" s="353" t="s">
        <v>192</v>
      </c>
      <c r="F28" s="353" t="s">
        <v>193</v>
      </c>
      <c r="G28" s="353" t="s">
        <v>209</v>
      </c>
      <c r="H28" s="351" t="s">
        <v>178</v>
      </c>
      <c r="I28" s="351" t="s">
        <v>179</v>
      </c>
      <c r="J28" s="351" t="s">
        <v>165</v>
      </c>
      <c r="K28" s="354">
        <v>187686</v>
      </c>
      <c r="L28" s="354">
        <v>378755</v>
      </c>
      <c r="M28" s="354">
        <f t="shared" si="0"/>
        <v>191069</v>
      </c>
      <c r="N28" s="354">
        <v>550408</v>
      </c>
      <c r="O28" s="354">
        <f t="shared" si="1"/>
        <v>171653</v>
      </c>
      <c r="P28" s="354">
        <v>721167</v>
      </c>
      <c r="Q28" s="354">
        <f t="shared" si="2"/>
        <v>170759</v>
      </c>
      <c r="R28" s="351" t="s">
        <v>180</v>
      </c>
      <c r="S28" s="351" t="s">
        <v>181</v>
      </c>
      <c r="T28" s="351" t="s">
        <v>182</v>
      </c>
      <c r="U28" s="351"/>
      <c r="V28" s="351"/>
      <c r="W28" s="351"/>
      <c r="X28" s="351"/>
      <c r="Y28" s="351"/>
      <c r="Z28" s="351"/>
      <c r="AA28" s="351"/>
    </row>
    <row r="29" spans="1:27" ht="18" customHeight="1" x14ac:dyDescent="0.2">
      <c r="A29" s="351">
        <v>14</v>
      </c>
      <c r="B29" s="352" t="s">
        <v>157</v>
      </c>
      <c r="C29" s="353" t="s">
        <v>195</v>
      </c>
      <c r="D29" s="353" t="s">
        <v>191</v>
      </c>
      <c r="E29" s="353" t="s">
        <v>192</v>
      </c>
      <c r="F29" s="353" t="s">
        <v>193</v>
      </c>
      <c r="G29" s="353" t="s">
        <v>209</v>
      </c>
      <c r="H29" s="351" t="s">
        <v>178</v>
      </c>
      <c r="I29" s="351" t="s">
        <v>179</v>
      </c>
      <c r="J29" s="351" t="s">
        <v>173</v>
      </c>
      <c r="K29" s="354">
        <v>18457</v>
      </c>
      <c r="L29" s="354">
        <v>94177</v>
      </c>
      <c r="M29" s="354">
        <f t="shared" si="0"/>
        <v>75720</v>
      </c>
      <c r="N29" s="354">
        <v>169915</v>
      </c>
      <c r="O29" s="354">
        <f t="shared" si="1"/>
        <v>75738</v>
      </c>
      <c r="P29" s="354">
        <v>278388</v>
      </c>
      <c r="Q29" s="354">
        <f t="shared" si="2"/>
        <v>108473</v>
      </c>
      <c r="R29" s="351"/>
      <c r="S29" s="351"/>
      <c r="T29" s="351"/>
      <c r="U29" s="351"/>
      <c r="V29" s="351"/>
      <c r="W29" s="351"/>
      <c r="X29" s="351"/>
      <c r="Y29" s="351"/>
      <c r="Z29" s="351"/>
      <c r="AA29" s="351"/>
    </row>
    <row r="30" spans="1:27" ht="18" customHeight="1" x14ac:dyDescent="0.2">
      <c r="A30" s="351">
        <v>15</v>
      </c>
      <c r="B30" s="352" t="s">
        <v>157</v>
      </c>
      <c r="C30" s="353" t="s">
        <v>204</v>
      </c>
      <c r="D30" s="353" t="s">
        <v>205</v>
      </c>
      <c r="E30" s="353" t="s">
        <v>206</v>
      </c>
      <c r="F30" s="353" t="s">
        <v>161</v>
      </c>
      <c r="G30" s="353" t="s">
        <v>210</v>
      </c>
      <c r="H30" s="351" t="s">
        <v>163</v>
      </c>
      <c r="I30" s="351" t="s">
        <v>164</v>
      </c>
      <c r="J30" s="351" t="s">
        <v>165</v>
      </c>
      <c r="K30" s="354">
        <v>650615</v>
      </c>
      <c r="L30" s="354">
        <v>756982</v>
      </c>
      <c r="M30" s="354">
        <f t="shared" si="0"/>
        <v>106367</v>
      </c>
      <c r="N30" s="354">
        <v>838597</v>
      </c>
      <c r="O30" s="354">
        <f t="shared" si="1"/>
        <v>81615</v>
      </c>
      <c r="P30" s="354">
        <v>910058</v>
      </c>
      <c r="Q30" s="354">
        <f t="shared" si="2"/>
        <v>71461</v>
      </c>
      <c r="R30" s="351" t="s">
        <v>166</v>
      </c>
      <c r="S30" s="351" t="s">
        <v>167</v>
      </c>
      <c r="T30" s="351" t="s">
        <v>168</v>
      </c>
      <c r="U30" s="351" t="s">
        <v>169</v>
      </c>
      <c r="V30" s="351" t="s">
        <v>170</v>
      </c>
      <c r="W30" s="351" t="s">
        <v>171</v>
      </c>
      <c r="X30" s="351" t="s">
        <v>172</v>
      </c>
      <c r="Y30" s="351"/>
      <c r="Z30" s="351"/>
      <c r="AA30" s="351"/>
    </row>
    <row r="31" spans="1:27" ht="18" customHeight="1" x14ac:dyDescent="0.2">
      <c r="A31" s="351">
        <v>15</v>
      </c>
      <c r="B31" s="352" t="s">
        <v>157</v>
      </c>
      <c r="C31" s="353" t="s">
        <v>204</v>
      </c>
      <c r="D31" s="353" t="s">
        <v>205</v>
      </c>
      <c r="E31" s="353" t="s">
        <v>206</v>
      </c>
      <c r="F31" s="353" t="s">
        <v>161</v>
      </c>
      <c r="G31" s="353" t="s">
        <v>210</v>
      </c>
      <c r="H31" s="351" t="s">
        <v>163</v>
      </c>
      <c r="I31" s="351" t="s">
        <v>164</v>
      </c>
      <c r="J31" s="351" t="s">
        <v>173</v>
      </c>
      <c r="K31" s="354">
        <v>644999</v>
      </c>
      <c r="L31" s="354">
        <v>986792</v>
      </c>
      <c r="M31" s="354">
        <f t="shared" si="0"/>
        <v>341793</v>
      </c>
      <c r="N31" s="354">
        <v>1275996</v>
      </c>
      <c r="O31" s="354">
        <f t="shared" si="1"/>
        <v>289204</v>
      </c>
      <c r="P31" s="354">
        <v>1527104</v>
      </c>
      <c r="Q31" s="354">
        <f t="shared" si="2"/>
        <v>251108</v>
      </c>
      <c r="R31" s="351"/>
      <c r="S31" s="351"/>
      <c r="T31" s="351"/>
      <c r="U31" s="351"/>
      <c r="V31" s="351"/>
      <c r="W31" s="351"/>
      <c r="X31" s="351"/>
      <c r="Y31" s="351"/>
      <c r="Z31" s="351"/>
      <c r="AA31" s="351"/>
    </row>
    <row r="32" spans="1:27" ht="18" customHeight="1" x14ac:dyDescent="0.2">
      <c r="A32" s="351">
        <v>16</v>
      </c>
      <c r="B32" s="352" t="s">
        <v>157</v>
      </c>
      <c r="C32" s="353" t="s">
        <v>183</v>
      </c>
      <c r="D32" s="353" t="s">
        <v>205</v>
      </c>
      <c r="E32" s="353" t="s">
        <v>211</v>
      </c>
      <c r="F32" s="353" t="s">
        <v>161</v>
      </c>
      <c r="G32" s="353" t="s">
        <v>212</v>
      </c>
      <c r="H32" s="351" t="s">
        <v>178</v>
      </c>
      <c r="I32" s="351" t="s">
        <v>179</v>
      </c>
      <c r="J32" s="351" t="s">
        <v>165</v>
      </c>
      <c r="K32" s="354">
        <v>353434</v>
      </c>
      <c r="L32" s="354">
        <v>500170</v>
      </c>
      <c r="M32" s="354">
        <f t="shared" si="0"/>
        <v>146736</v>
      </c>
      <c r="N32" s="354">
        <v>579396</v>
      </c>
      <c r="O32" s="354">
        <f t="shared" si="1"/>
        <v>79226</v>
      </c>
      <c r="P32" s="354">
        <v>640780</v>
      </c>
      <c r="Q32" s="354">
        <f t="shared" si="2"/>
        <v>61384</v>
      </c>
      <c r="R32" s="351" t="s">
        <v>180</v>
      </c>
      <c r="S32" s="351" t="s">
        <v>181</v>
      </c>
      <c r="T32" s="351" t="s">
        <v>182</v>
      </c>
      <c r="U32" s="351"/>
      <c r="V32" s="351"/>
      <c r="W32" s="351"/>
      <c r="X32" s="351"/>
      <c r="Y32" s="351"/>
      <c r="Z32" s="351"/>
      <c r="AA32" s="351"/>
    </row>
    <row r="33" spans="1:27" ht="18" customHeight="1" x14ac:dyDescent="0.2">
      <c r="A33" s="351">
        <v>16</v>
      </c>
      <c r="B33" s="352" t="s">
        <v>157</v>
      </c>
      <c r="C33" s="353" t="s">
        <v>183</v>
      </c>
      <c r="D33" s="353" t="s">
        <v>205</v>
      </c>
      <c r="E33" s="353" t="s">
        <v>211</v>
      </c>
      <c r="F33" s="353" t="s">
        <v>161</v>
      </c>
      <c r="G33" s="353" t="s">
        <v>212</v>
      </c>
      <c r="H33" s="351" t="s">
        <v>178</v>
      </c>
      <c r="I33" s="351" t="s">
        <v>179</v>
      </c>
      <c r="J33" s="351" t="s">
        <v>173</v>
      </c>
      <c r="K33" s="354">
        <v>22831</v>
      </c>
      <c r="L33" s="354">
        <v>40129</v>
      </c>
      <c r="M33" s="354">
        <f t="shared" si="0"/>
        <v>17298</v>
      </c>
      <c r="N33" s="354">
        <v>64612</v>
      </c>
      <c r="O33" s="354">
        <f t="shared" si="1"/>
        <v>24483</v>
      </c>
      <c r="P33" s="354">
        <v>103244</v>
      </c>
      <c r="Q33" s="354">
        <f t="shared" si="2"/>
        <v>38632</v>
      </c>
      <c r="R33" s="351"/>
      <c r="S33" s="351"/>
      <c r="T33" s="351"/>
      <c r="U33" s="351"/>
      <c r="V33" s="351"/>
      <c r="W33" s="351"/>
      <c r="X33" s="351"/>
      <c r="Y33" s="351"/>
      <c r="Z33" s="351"/>
      <c r="AA33" s="351"/>
    </row>
    <row r="34" spans="1:27" ht="18" customHeight="1" x14ac:dyDescent="0.2">
      <c r="A34" s="351">
        <v>17</v>
      </c>
      <c r="B34" s="352" t="s">
        <v>157</v>
      </c>
      <c r="C34" s="353" t="s">
        <v>204</v>
      </c>
      <c r="D34" s="353" t="s">
        <v>205</v>
      </c>
      <c r="E34" s="353" t="s">
        <v>206</v>
      </c>
      <c r="F34" s="353" t="s">
        <v>161</v>
      </c>
      <c r="G34" s="353" t="s">
        <v>213</v>
      </c>
      <c r="H34" s="351" t="s">
        <v>178</v>
      </c>
      <c r="I34" s="351" t="s">
        <v>179</v>
      </c>
      <c r="J34" s="351" t="s">
        <v>165</v>
      </c>
      <c r="K34" s="354">
        <v>478692</v>
      </c>
      <c r="L34" s="354">
        <v>603706</v>
      </c>
      <c r="M34" s="354">
        <f t="shared" si="0"/>
        <v>125014</v>
      </c>
      <c r="N34" s="354">
        <v>612868</v>
      </c>
      <c r="O34" s="354">
        <f t="shared" si="1"/>
        <v>9162</v>
      </c>
      <c r="P34" s="354">
        <v>628123</v>
      </c>
      <c r="Q34" s="354">
        <f t="shared" si="2"/>
        <v>15255</v>
      </c>
      <c r="R34" s="351" t="s">
        <v>180</v>
      </c>
      <c r="S34" s="351" t="s">
        <v>181</v>
      </c>
      <c r="T34" s="351" t="s">
        <v>182</v>
      </c>
      <c r="U34" s="351"/>
      <c r="V34" s="351"/>
      <c r="W34" s="351"/>
      <c r="X34" s="351"/>
      <c r="Y34" s="351"/>
      <c r="Z34" s="351"/>
      <c r="AA34" s="351"/>
    </row>
    <row r="35" spans="1:27" ht="18" customHeight="1" x14ac:dyDescent="0.2">
      <c r="A35" s="351">
        <v>17</v>
      </c>
      <c r="B35" s="352" t="s">
        <v>157</v>
      </c>
      <c r="C35" s="353" t="s">
        <v>204</v>
      </c>
      <c r="D35" s="353" t="s">
        <v>205</v>
      </c>
      <c r="E35" s="353" t="s">
        <v>206</v>
      </c>
      <c r="F35" s="353" t="s">
        <v>161</v>
      </c>
      <c r="G35" s="353" t="s">
        <v>213</v>
      </c>
      <c r="H35" s="351" t="s">
        <v>178</v>
      </c>
      <c r="I35" s="351" t="s">
        <v>179</v>
      </c>
      <c r="J35" s="351" t="s">
        <v>173</v>
      </c>
      <c r="K35" s="354">
        <v>98130</v>
      </c>
      <c r="L35" s="354">
        <v>138277</v>
      </c>
      <c r="M35" s="354">
        <f t="shared" si="0"/>
        <v>40147</v>
      </c>
      <c r="N35" s="354">
        <v>147919</v>
      </c>
      <c r="O35" s="354">
        <f t="shared" si="1"/>
        <v>9642</v>
      </c>
      <c r="P35" s="354">
        <v>161123</v>
      </c>
      <c r="Q35" s="354">
        <f t="shared" si="2"/>
        <v>13204</v>
      </c>
      <c r="R35" s="351"/>
      <c r="S35" s="351"/>
      <c r="T35" s="351"/>
      <c r="U35" s="351"/>
      <c r="V35" s="351"/>
      <c r="W35" s="351"/>
      <c r="X35" s="351"/>
      <c r="Y35" s="351"/>
      <c r="Z35" s="351"/>
      <c r="AA35" s="351"/>
    </row>
    <row r="36" spans="1:27" ht="18" customHeight="1" x14ac:dyDescent="0.2">
      <c r="A36" s="351">
        <v>18</v>
      </c>
      <c r="B36" s="352" t="s">
        <v>157</v>
      </c>
      <c r="C36" s="353" t="s">
        <v>204</v>
      </c>
      <c r="D36" s="353" t="s">
        <v>205</v>
      </c>
      <c r="E36" s="353" t="s">
        <v>206</v>
      </c>
      <c r="F36" s="353" t="s">
        <v>161</v>
      </c>
      <c r="G36" s="353" t="s">
        <v>214</v>
      </c>
      <c r="H36" s="351" t="s">
        <v>178</v>
      </c>
      <c r="I36" s="351" t="s">
        <v>179</v>
      </c>
      <c r="J36" s="351" t="s">
        <v>165</v>
      </c>
      <c r="K36" s="354">
        <v>522413</v>
      </c>
      <c r="L36" s="354">
        <v>610989</v>
      </c>
      <c r="M36" s="354">
        <f t="shared" si="0"/>
        <v>88576</v>
      </c>
      <c r="N36" s="354">
        <v>691024</v>
      </c>
      <c r="O36" s="354">
        <f t="shared" si="1"/>
        <v>80035</v>
      </c>
      <c r="P36" s="354">
        <v>746189</v>
      </c>
      <c r="Q36" s="354">
        <f t="shared" si="2"/>
        <v>55165</v>
      </c>
      <c r="R36" s="351" t="s">
        <v>180</v>
      </c>
      <c r="S36" s="351" t="s">
        <v>181</v>
      </c>
      <c r="T36" s="351" t="s">
        <v>182</v>
      </c>
      <c r="U36" s="351"/>
      <c r="V36" s="351"/>
      <c r="W36" s="351"/>
      <c r="X36" s="351"/>
      <c r="Y36" s="351"/>
      <c r="Z36" s="351"/>
      <c r="AA36" s="351"/>
    </row>
    <row r="37" spans="1:27" ht="18" customHeight="1" x14ac:dyDescent="0.2">
      <c r="A37" s="351">
        <v>18</v>
      </c>
      <c r="B37" s="352" t="s">
        <v>157</v>
      </c>
      <c r="C37" s="353" t="s">
        <v>204</v>
      </c>
      <c r="D37" s="353" t="s">
        <v>205</v>
      </c>
      <c r="E37" s="353" t="s">
        <v>206</v>
      </c>
      <c r="F37" s="353" t="s">
        <v>161</v>
      </c>
      <c r="G37" s="353" t="s">
        <v>214</v>
      </c>
      <c r="H37" s="351" t="s">
        <v>178</v>
      </c>
      <c r="I37" s="351" t="s">
        <v>179</v>
      </c>
      <c r="J37" s="351" t="s">
        <v>173</v>
      </c>
      <c r="K37" s="354">
        <v>102874</v>
      </c>
      <c r="L37" s="354">
        <v>146512</v>
      </c>
      <c r="M37" s="354">
        <f t="shared" si="0"/>
        <v>43638</v>
      </c>
      <c r="N37" s="354">
        <v>186460</v>
      </c>
      <c r="O37" s="354">
        <f t="shared" si="1"/>
        <v>39948</v>
      </c>
      <c r="P37" s="354">
        <v>224457</v>
      </c>
      <c r="Q37" s="354">
        <f t="shared" si="2"/>
        <v>37997</v>
      </c>
      <c r="R37" s="351"/>
      <c r="S37" s="351"/>
      <c r="T37" s="351"/>
      <c r="U37" s="351"/>
      <c r="V37" s="351"/>
      <c r="W37" s="351"/>
      <c r="X37" s="351"/>
      <c r="Y37" s="351"/>
      <c r="Z37" s="351"/>
      <c r="AA37" s="351"/>
    </row>
    <row r="38" spans="1:27" ht="18" customHeight="1" x14ac:dyDescent="0.2">
      <c r="A38" s="351">
        <v>19</v>
      </c>
      <c r="B38" s="352" t="s">
        <v>157</v>
      </c>
      <c r="C38" s="353" t="s">
        <v>204</v>
      </c>
      <c r="D38" s="353" t="s">
        <v>205</v>
      </c>
      <c r="E38" s="353" t="s">
        <v>206</v>
      </c>
      <c r="F38" s="353" t="s">
        <v>161</v>
      </c>
      <c r="G38" s="353" t="s">
        <v>215</v>
      </c>
      <c r="H38" s="351" t="s">
        <v>178</v>
      </c>
      <c r="I38" s="351" t="s">
        <v>179</v>
      </c>
      <c r="J38" s="351" t="s">
        <v>165</v>
      </c>
      <c r="K38" s="354">
        <v>675329</v>
      </c>
      <c r="L38" s="354">
        <v>754578</v>
      </c>
      <c r="M38" s="354">
        <f t="shared" si="0"/>
        <v>79249</v>
      </c>
      <c r="N38" s="354">
        <v>759563</v>
      </c>
      <c r="O38" s="354">
        <f t="shared" si="1"/>
        <v>4985</v>
      </c>
      <c r="P38" s="354">
        <v>772666</v>
      </c>
      <c r="Q38" s="354">
        <f t="shared" si="2"/>
        <v>13103</v>
      </c>
      <c r="R38" s="351" t="s">
        <v>180</v>
      </c>
      <c r="S38" s="351" t="s">
        <v>181</v>
      </c>
      <c r="T38" s="351" t="s">
        <v>182</v>
      </c>
      <c r="U38" s="351"/>
      <c r="V38" s="351"/>
      <c r="W38" s="351"/>
      <c r="X38" s="351"/>
      <c r="Y38" s="351"/>
      <c r="Z38" s="351"/>
      <c r="AA38" s="351"/>
    </row>
    <row r="39" spans="1:27" ht="18" customHeight="1" x14ac:dyDescent="0.2">
      <c r="A39" s="351">
        <v>19</v>
      </c>
      <c r="B39" s="352" t="s">
        <v>157</v>
      </c>
      <c r="C39" s="353" t="s">
        <v>204</v>
      </c>
      <c r="D39" s="353" t="s">
        <v>205</v>
      </c>
      <c r="E39" s="353" t="s">
        <v>206</v>
      </c>
      <c r="F39" s="353" t="s">
        <v>161</v>
      </c>
      <c r="G39" s="353" t="s">
        <v>215</v>
      </c>
      <c r="H39" s="351" t="s">
        <v>178</v>
      </c>
      <c r="I39" s="351" t="s">
        <v>179</v>
      </c>
      <c r="J39" s="351" t="s">
        <v>173</v>
      </c>
      <c r="K39" s="354">
        <v>135034</v>
      </c>
      <c r="L39" s="354">
        <v>166511</v>
      </c>
      <c r="M39" s="354">
        <f t="shared" si="0"/>
        <v>31477</v>
      </c>
      <c r="N39" s="354">
        <v>173661</v>
      </c>
      <c r="O39" s="354">
        <f t="shared" si="1"/>
        <v>7150</v>
      </c>
      <c r="P39" s="354">
        <v>186803</v>
      </c>
      <c r="Q39" s="354">
        <f t="shared" si="2"/>
        <v>13142</v>
      </c>
      <c r="R39" s="351"/>
      <c r="S39" s="351"/>
      <c r="T39" s="351"/>
      <c r="U39" s="351"/>
      <c r="V39" s="351"/>
      <c r="W39" s="351"/>
      <c r="X39" s="351"/>
      <c r="Y39" s="351"/>
      <c r="Z39" s="351"/>
      <c r="AA39" s="351"/>
    </row>
    <row r="40" spans="1:27" ht="18" customHeight="1" x14ac:dyDescent="0.2">
      <c r="A40" s="351">
        <v>20</v>
      </c>
      <c r="B40" s="352" t="s">
        <v>157</v>
      </c>
      <c r="C40" s="353" t="s">
        <v>195</v>
      </c>
      <c r="D40" s="353" t="s">
        <v>191</v>
      </c>
      <c r="E40" s="353" t="s">
        <v>192</v>
      </c>
      <c r="F40" s="353" t="s">
        <v>193</v>
      </c>
      <c r="G40" s="353" t="s">
        <v>216</v>
      </c>
      <c r="H40" s="351" t="s">
        <v>178</v>
      </c>
      <c r="I40" s="351" t="s">
        <v>179</v>
      </c>
      <c r="J40" s="351" t="s">
        <v>165</v>
      </c>
      <c r="K40" s="354">
        <v>606767</v>
      </c>
      <c r="L40" s="354">
        <v>753661</v>
      </c>
      <c r="M40" s="354">
        <f t="shared" si="0"/>
        <v>146894</v>
      </c>
      <c r="N40" s="354">
        <v>820087</v>
      </c>
      <c r="O40" s="354">
        <f t="shared" si="1"/>
        <v>66426</v>
      </c>
      <c r="P40" s="354">
        <v>901513</v>
      </c>
      <c r="Q40" s="354">
        <f t="shared" si="2"/>
        <v>81426</v>
      </c>
      <c r="R40" s="351" t="s">
        <v>180</v>
      </c>
      <c r="S40" s="351" t="s">
        <v>181</v>
      </c>
      <c r="T40" s="351" t="s">
        <v>182</v>
      </c>
      <c r="U40" s="351"/>
      <c r="V40" s="351"/>
      <c r="W40" s="351"/>
      <c r="X40" s="351"/>
      <c r="Y40" s="351"/>
      <c r="Z40" s="351"/>
      <c r="AA40" s="351"/>
    </row>
    <row r="41" spans="1:27" ht="18" customHeight="1" x14ac:dyDescent="0.2">
      <c r="A41" s="351">
        <v>20</v>
      </c>
      <c r="B41" s="352" t="s">
        <v>157</v>
      </c>
      <c r="C41" s="353" t="s">
        <v>195</v>
      </c>
      <c r="D41" s="353" t="s">
        <v>191</v>
      </c>
      <c r="E41" s="353" t="s">
        <v>192</v>
      </c>
      <c r="F41" s="353" t="s">
        <v>193</v>
      </c>
      <c r="G41" s="353" t="s">
        <v>216</v>
      </c>
      <c r="H41" s="351" t="s">
        <v>178</v>
      </c>
      <c r="I41" s="351" t="s">
        <v>179</v>
      </c>
      <c r="J41" s="351" t="s">
        <v>173</v>
      </c>
      <c r="K41" s="354">
        <v>126075</v>
      </c>
      <c r="L41" s="354">
        <v>209448</v>
      </c>
      <c r="M41" s="354">
        <f t="shared" si="0"/>
        <v>83373</v>
      </c>
      <c r="N41" s="354">
        <v>249875</v>
      </c>
      <c r="O41" s="354">
        <f t="shared" si="1"/>
        <v>40427</v>
      </c>
      <c r="P41" s="354">
        <v>276961</v>
      </c>
      <c r="Q41" s="354">
        <f t="shared" si="2"/>
        <v>27086</v>
      </c>
      <c r="R41" s="351"/>
      <c r="S41" s="351"/>
      <c r="T41" s="351"/>
      <c r="U41" s="351"/>
      <c r="V41" s="351"/>
      <c r="W41" s="351"/>
      <c r="X41" s="351"/>
      <c r="Y41" s="351"/>
      <c r="Z41" s="351"/>
      <c r="AA41" s="351"/>
    </row>
    <row r="42" spans="1:27" ht="18" customHeight="1" x14ac:dyDescent="0.2">
      <c r="A42" s="351">
        <v>21</v>
      </c>
      <c r="B42" s="352" t="s">
        <v>157</v>
      </c>
      <c r="C42" s="353" t="s">
        <v>204</v>
      </c>
      <c r="D42" s="353" t="s">
        <v>205</v>
      </c>
      <c r="E42" s="353" t="s">
        <v>206</v>
      </c>
      <c r="F42" s="353" t="s">
        <v>161</v>
      </c>
      <c r="G42" s="353" t="s">
        <v>217</v>
      </c>
      <c r="H42" s="351" t="s">
        <v>178</v>
      </c>
      <c r="I42" s="351" t="s">
        <v>179</v>
      </c>
      <c r="J42" s="351" t="s">
        <v>165</v>
      </c>
      <c r="K42" s="354">
        <v>75582</v>
      </c>
      <c r="L42" s="354">
        <v>98120</v>
      </c>
      <c r="M42" s="354">
        <f t="shared" si="0"/>
        <v>22538</v>
      </c>
      <c r="N42" s="354">
        <v>108523</v>
      </c>
      <c r="O42" s="354">
        <f t="shared" si="1"/>
        <v>10403</v>
      </c>
      <c r="P42" s="354">
        <v>120076</v>
      </c>
      <c r="Q42" s="354">
        <f t="shared" si="2"/>
        <v>11553</v>
      </c>
      <c r="R42" s="351" t="s">
        <v>180</v>
      </c>
      <c r="S42" s="351" t="s">
        <v>181</v>
      </c>
      <c r="T42" s="351"/>
      <c r="U42" s="351"/>
      <c r="V42" s="351"/>
      <c r="W42" s="351"/>
      <c r="X42" s="351"/>
      <c r="Y42" s="351"/>
      <c r="Z42" s="351"/>
      <c r="AA42" s="351"/>
    </row>
    <row r="43" spans="1:27" ht="18" customHeight="1" x14ac:dyDescent="0.2">
      <c r="A43" s="351">
        <v>21</v>
      </c>
      <c r="B43" s="352" t="s">
        <v>157</v>
      </c>
      <c r="C43" s="353" t="s">
        <v>204</v>
      </c>
      <c r="D43" s="353" t="s">
        <v>205</v>
      </c>
      <c r="E43" s="353" t="s">
        <v>206</v>
      </c>
      <c r="F43" s="353" t="s">
        <v>161</v>
      </c>
      <c r="G43" s="353" t="s">
        <v>217</v>
      </c>
      <c r="H43" s="351" t="s">
        <v>178</v>
      </c>
      <c r="I43" s="351" t="s">
        <v>179</v>
      </c>
      <c r="J43" s="351" t="s">
        <v>173</v>
      </c>
      <c r="K43" s="354">
        <v>69822</v>
      </c>
      <c r="L43" s="354">
        <v>92807</v>
      </c>
      <c r="M43" s="354">
        <f t="shared" si="0"/>
        <v>22985</v>
      </c>
      <c r="N43" s="354">
        <v>106405</v>
      </c>
      <c r="O43" s="354">
        <f t="shared" si="1"/>
        <v>13598</v>
      </c>
      <c r="P43" s="354">
        <v>118498</v>
      </c>
      <c r="Q43" s="354">
        <f t="shared" si="2"/>
        <v>12093</v>
      </c>
      <c r="R43" s="351"/>
      <c r="S43" s="351"/>
      <c r="T43" s="351"/>
      <c r="U43" s="351"/>
      <c r="V43" s="351"/>
      <c r="W43" s="351"/>
      <c r="X43" s="351"/>
      <c r="Y43" s="351"/>
      <c r="Z43" s="351"/>
      <c r="AA43" s="351"/>
    </row>
    <row r="44" spans="1:27" ht="18" customHeight="1" x14ac:dyDescent="0.2">
      <c r="A44" s="351">
        <v>22</v>
      </c>
      <c r="B44" s="352" t="s">
        <v>157</v>
      </c>
      <c r="C44" s="353" t="s">
        <v>204</v>
      </c>
      <c r="D44" s="353" t="s">
        <v>205</v>
      </c>
      <c r="E44" s="353" t="s">
        <v>206</v>
      </c>
      <c r="F44" s="353" t="s">
        <v>161</v>
      </c>
      <c r="G44" s="353" t="s">
        <v>218</v>
      </c>
      <c r="H44" s="351" t="s">
        <v>178</v>
      </c>
      <c r="I44" s="351" t="s">
        <v>179</v>
      </c>
      <c r="J44" s="351" t="s">
        <v>165</v>
      </c>
      <c r="K44" s="354">
        <v>94860</v>
      </c>
      <c r="L44" s="354">
        <v>206554</v>
      </c>
      <c r="M44" s="354">
        <f t="shared" si="0"/>
        <v>111694</v>
      </c>
      <c r="N44" s="354">
        <v>292705</v>
      </c>
      <c r="O44" s="354">
        <f t="shared" si="1"/>
        <v>86151</v>
      </c>
      <c r="P44" s="354">
        <v>357401</v>
      </c>
      <c r="Q44" s="354">
        <f t="shared" si="2"/>
        <v>64696</v>
      </c>
      <c r="R44" s="351" t="s">
        <v>180</v>
      </c>
      <c r="S44" s="351" t="s">
        <v>181</v>
      </c>
      <c r="T44" s="351" t="s">
        <v>182</v>
      </c>
      <c r="U44" s="351"/>
      <c r="V44" s="351"/>
      <c r="W44" s="351"/>
      <c r="X44" s="351"/>
      <c r="Y44" s="351"/>
      <c r="Z44" s="351"/>
      <c r="AA44" s="351"/>
    </row>
    <row r="45" spans="1:27" ht="18" customHeight="1" x14ac:dyDescent="0.2">
      <c r="A45" s="351">
        <v>22</v>
      </c>
      <c r="B45" s="352" t="s">
        <v>157</v>
      </c>
      <c r="C45" s="353" t="s">
        <v>204</v>
      </c>
      <c r="D45" s="353" t="s">
        <v>205</v>
      </c>
      <c r="E45" s="353" t="s">
        <v>206</v>
      </c>
      <c r="F45" s="353" t="s">
        <v>161</v>
      </c>
      <c r="G45" s="353" t="s">
        <v>218</v>
      </c>
      <c r="H45" s="351" t="s">
        <v>178</v>
      </c>
      <c r="I45" s="351" t="s">
        <v>179</v>
      </c>
      <c r="J45" s="351" t="s">
        <v>173</v>
      </c>
      <c r="K45" s="354">
        <v>45620</v>
      </c>
      <c r="L45" s="354">
        <v>95884</v>
      </c>
      <c r="M45" s="354">
        <f t="shared" si="0"/>
        <v>50264</v>
      </c>
      <c r="N45" s="354">
        <v>142060</v>
      </c>
      <c r="O45" s="354">
        <f t="shared" si="1"/>
        <v>46176</v>
      </c>
      <c r="P45" s="354">
        <v>187369</v>
      </c>
      <c r="Q45" s="354">
        <f t="shared" si="2"/>
        <v>45309</v>
      </c>
      <c r="R45" s="351"/>
      <c r="S45" s="351"/>
      <c r="T45" s="351"/>
      <c r="U45" s="351"/>
      <c r="V45" s="351"/>
      <c r="W45" s="351"/>
      <c r="X45" s="351"/>
      <c r="Y45" s="351"/>
      <c r="Z45" s="351"/>
      <c r="AA45" s="351"/>
    </row>
    <row r="46" spans="1:27" ht="18" customHeight="1" x14ac:dyDescent="0.2">
      <c r="A46" s="351">
        <v>23</v>
      </c>
      <c r="B46" s="352" t="s">
        <v>157</v>
      </c>
      <c r="C46" s="353" t="s">
        <v>219</v>
      </c>
      <c r="D46" s="353" t="s">
        <v>220</v>
      </c>
      <c r="E46" s="353" t="s">
        <v>221</v>
      </c>
      <c r="F46" s="353" t="s">
        <v>161</v>
      </c>
      <c r="G46" s="353" t="s">
        <v>222</v>
      </c>
      <c r="H46" s="351" t="s">
        <v>178</v>
      </c>
      <c r="I46" s="351" t="s">
        <v>179</v>
      </c>
      <c r="J46" s="351" t="s">
        <v>165</v>
      </c>
      <c r="K46" s="354">
        <v>183428</v>
      </c>
      <c r="L46" s="354">
        <v>253380</v>
      </c>
      <c r="M46" s="354">
        <f t="shared" si="0"/>
        <v>69952</v>
      </c>
      <c r="N46" s="354">
        <v>297111</v>
      </c>
      <c r="O46" s="354">
        <f t="shared" si="1"/>
        <v>43731</v>
      </c>
      <c r="P46" s="354">
        <v>340490</v>
      </c>
      <c r="Q46" s="354">
        <f t="shared" si="2"/>
        <v>43379</v>
      </c>
      <c r="R46" s="351" t="s">
        <v>180</v>
      </c>
      <c r="S46" s="351" t="s">
        <v>181</v>
      </c>
      <c r="T46" s="351" t="s">
        <v>182</v>
      </c>
      <c r="U46" s="351"/>
      <c r="V46" s="351"/>
      <c r="W46" s="351"/>
      <c r="X46" s="351"/>
      <c r="Y46" s="351"/>
      <c r="Z46" s="351"/>
      <c r="AA46" s="351"/>
    </row>
    <row r="47" spans="1:27" ht="18" customHeight="1" x14ac:dyDescent="0.2">
      <c r="A47" s="351">
        <v>23</v>
      </c>
      <c r="B47" s="352" t="s">
        <v>157</v>
      </c>
      <c r="C47" s="353" t="s">
        <v>219</v>
      </c>
      <c r="D47" s="353" t="s">
        <v>220</v>
      </c>
      <c r="E47" s="353" t="s">
        <v>221</v>
      </c>
      <c r="F47" s="353" t="s">
        <v>161</v>
      </c>
      <c r="G47" s="353" t="s">
        <v>222</v>
      </c>
      <c r="H47" s="351" t="s">
        <v>178</v>
      </c>
      <c r="I47" s="351" t="s">
        <v>179</v>
      </c>
      <c r="J47" s="351" t="s">
        <v>173</v>
      </c>
      <c r="K47" s="354">
        <v>36269</v>
      </c>
      <c r="L47" s="354">
        <v>63256</v>
      </c>
      <c r="M47" s="354">
        <f t="shared" si="0"/>
        <v>26987</v>
      </c>
      <c r="N47" s="354">
        <v>84959</v>
      </c>
      <c r="O47" s="354">
        <f t="shared" si="1"/>
        <v>21703</v>
      </c>
      <c r="P47" s="354">
        <v>99974</v>
      </c>
      <c r="Q47" s="354">
        <f t="shared" si="2"/>
        <v>15015</v>
      </c>
      <c r="R47" s="351"/>
      <c r="S47" s="351"/>
      <c r="T47" s="351"/>
      <c r="U47" s="351"/>
      <c r="V47" s="351"/>
      <c r="W47" s="351"/>
      <c r="X47" s="351"/>
      <c r="Y47" s="351"/>
      <c r="Z47" s="351"/>
      <c r="AA47" s="351"/>
    </row>
    <row r="48" spans="1:27" ht="18" customHeight="1" x14ac:dyDescent="0.2">
      <c r="A48" s="351">
        <v>24</v>
      </c>
      <c r="B48" s="352" t="s">
        <v>157</v>
      </c>
      <c r="C48" s="353" t="s">
        <v>219</v>
      </c>
      <c r="D48" s="353" t="s">
        <v>220</v>
      </c>
      <c r="E48" s="353" t="s">
        <v>221</v>
      </c>
      <c r="F48" s="353" t="s">
        <v>161</v>
      </c>
      <c r="G48" s="353" t="s">
        <v>223</v>
      </c>
      <c r="H48" s="351" t="s">
        <v>163</v>
      </c>
      <c r="I48" s="351" t="s">
        <v>164</v>
      </c>
      <c r="J48" s="351" t="s">
        <v>165</v>
      </c>
      <c r="K48" s="354">
        <v>1006008</v>
      </c>
      <c r="L48" s="354">
        <v>1411546</v>
      </c>
      <c r="M48" s="354">
        <f t="shared" si="0"/>
        <v>405538</v>
      </c>
      <c r="N48" s="354">
        <v>1702357</v>
      </c>
      <c r="O48" s="354">
        <f t="shared" si="1"/>
        <v>290811</v>
      </c>
      <c r="P48" s="354">
        <v>1932355</v>
      </c>
      <c r="Q48" s="354">
        <f t="shared" si="2"/>
        <v>229998</v>
      </c>
      <c r="R48" s="351" t="s">
        <v>171</v>
      </c>
      <c r="S48" s="351" t="s">
        <v>168</v>
      </c>
      <c r="T48" s="351" t="s">
        <v>166</v>
      </c>
      <c r="U48" s="351" t="s">
        <v>169</v>
      </c>
      <c r="V48" s="351" t="s">
        <v>170</v>
      </c>
      <c r="W48" s="351"/>
      <c r="X48" s="351"/>
      <c r="Y48" s="351"/>
      <c r="Z48" s="351"/>
      <c r="AA48" s="351"/>
    </row>
    <row r="49" spans="1:27" ht="18" customHeight="1" x14ac:dyDescent="0.2">
      <c r="A49" s="351">
        <v>24</v>
      </c>
      <c r="B49" s="352" t="s">
        <v>157</v>
      </c>
      <c r="C49" s="353" t="s">
        <v>219</v>
      </c>
      <c r="D49" s="353" t="s">
        <v>220</v>
      </c>
      <c r="E49" s="353" t="s">
        <v>221</v>
      </c>
      <c r="F49" s="353" t="s">
        <v>161</v>
      </c>
      <c r="G49" s="353" t="s">
        <v>223</v>
      </c>
      <c r="H49" s="351" t="s">
        <v>163</v>
      </c>
      <c r="I49" s="351" t="s">
        <v>164</v>
      </c>
      <c r="J49" s="351" t="s">
        <v>173</v>
      </c>
      <c r="K49" s="354">
        <v>138697</v>
      </c>
      <c r="L49" s="354">
        <v>281539</v>
      </c>
      <c r="M49" s="354">
        <f t="shared" si="0"/>
        <v>142842</v>
      </c>
      <c r="N49" s="354">
        <v>440841</v>
      </c>
      <c r="O49" s="354">
        <f t="shared" si="1"/>
        <v>159302</v>
      </c>
      <c r="P49" s="354">
        <v>589441</v>
      </c>
      <c r="Q49" s="354">
        <f t="shared" si="2"/>
        <v>148600</v>
      </c>
      <c r="R49" s="351"/>
      <c r="S49" s="351"/>
      <c r="T49" s="351"/>
      <c r="U49" s="351"/>
      <c r="V49" s="351"/>
      <c r="W49" s="351"/>
      <c r="X49" s="351"/>
      <c r="Y49" s="351"/>
      <c r="Z49" s="351"/>
      <c r="AA49" s="351"/>
    </row>
    <row r="50" spans="1:27" ht="18" customHeight="1" x14ac:dyDescent="0.2">
      <c r="A50" s="351">
        <v>25</v>
      </c>
      <c r="B50" s="352" t="s">
        <v>157</v>
      </c>
      <c r="C50" s="353" t="s">
        <v>219</v>
      </c>
      <c r="D50" s="353" t="s">
        <v>220</v>
      </c>
      <c r="E50" s="353" t="s">
        <v>221</v>
      </c>
      <c r="F50" s="353" t="s">
        <v>161</v>
      </c>
      <c r="G50" s="353" t="s">
        <v>224</v>
      </c>
      <c r="H50" s="351" t="s">
        <v>178</v>
      </c>
      <c r="I50" s="351" t="s">
        <v>179</v>
      </c>
      <c r="J50" s="351" t="s">
        <v>165</v>
      </c>
      <c r="K50" s="354">
        <v>79904</v>
      </c>
      <c r="L50" s="354">
        <v>100497</v>
      </c>
      <c r="M50" s="354">
        <f t="shared" si="0"/>
        <v>20593</v>
      </c>
      <c r="N50" s="354">
        <v>111988</v>
      </c>
      <c r="O50" s="354">
        <f t="shared" si="1"/>
        <v>11491</v>
      </c>
      <c r="P50" s="354">
        <v>121019</v>
      </c>
      <c r="Q50" s="354">
        <f t="shared" si="2"/>
        <v>9031</v>
      </c>
      <c r="R50" s="351" t="s">
        <v>181</v>
      </c>
      <c r="S50" s="351" t="s">
        <v>180</v>
      </c>
      <c r="T50" s="351"/>
      <c r="U50" s="351"/>
      <c r="V50" s="351"/>
      <c r="W50" s="351"/>
      <c r="X50" s="351"/>
      <c r="Y50" s="351"/>
      <c r="Z50" s="351"/>
      <c r="AA50" s="351"/>
    </row>
    <row r="51" spans="1:27" ht="18" customHeight="1" x14ac:dyDescent="0.2">
      <c r="A51" s="351">
        <v>25</v>
      </c>
      <c r="B51" s="352" t="s">
        <v>157</v>
      </c>
      <c r="C51" s="353" t="s">
        <v>219</v>
      </c>
      <c r="D51" s="353" t="s">
        <v>220</v>
      </c>
      <c r="E51" s="353" t="s">
        <v>221</v>
      </c>
      <c r="F51" s="353" t="s">
        <v>161</v>
      </c>
      <c r="G51" s="353" t="s">
        <v>224</v>
      </c>
      <c r="H51" s="351" t="s">
        <v>178</v>
      </c>
      <c r="I51" s="351" t="s">
        <v>179</v>
      </c>
      <c r="J51" s="351" t="s">
        <v>173</v>
      </c>
      <c r="K51" s="354">
        <v>31554</v>
      </c>
      <c r="L51" s="354">
        <v>53491</v>
      </c>
      <c r="M51" s="354">
        <f t="shared" si="0"/>
        <v>21937</v>
      </c>
      <c r="N51" s="354">
        <v>66555</v>
      </c>
      <c r="O51" s="354">
        <f t="shared" si="1"/>
        <v>13064</v>
      </c>
      <c r="P51" s="354">
        <v>75765</v>
      </c>
      <c r="Q51" s="354">
        <f t="shared" si="2"/>
        <v>9210</v>
      </c>
      <c r="R51" s="351"/>
      <c r="S51" s="351"/>
      <c r="T51" s="351"/>
      <c r="U51" s="351"/>
      <c r="V51" s="351"/>
      <c r="W51" s="351"/>
      <c r="X51" s="351"/>
      <c r="Y51" s="351"/>
      <c r="Z51" s="351"/>
      <c r="AA51" s="351"/>
    </row>
    <row r="52" spans="1:27" ht="18" customHeight="1" x14ac:dyDescent="0.2">
      <c r="A52" s="351">
        <v>26</v>
      </c>
      <c r="B52" s="352" t="s">
        <v>157</v>
      </c>
      <c r="C52" s="353" t="s">
        <v>204</v>
      </c>
      <c r="D52" s="353" t="s">
        <v>205</v>
      </c>
      <c r="E52" s="353" t="s">
        <v>206</v>
      </c>
      <c r="F52" s="353" t="s">
        <v>161</v>
      </c>
      <c r="G52" s="353" t="s">
        <v>225</v>
      </c>
      <c r="H52" s="351" t="s">
        <v>226</v>
      </c>
      <c r="I52" s="351" t="s">
        <v>227</v>
      </c>
      <c r="J52" s="351" t="s">
        <v>165</v>
      </c>
      <c r="K52" s="354">
        <v>913743</v>
      </c>
      <c r="L52" s="354">
        <v>1220541</v>
      </c>
      <c r="M52" s="354">
        <f t="shared" si="0"/>
        <v>306798</v>
      </c>
      <c r="N52" s="354">
        <v>1388985</v>
      </c>
      <c r="O52" s="354">
        <f t="shared" si="1"/>
        <v>168444</v>
      </c>
      <c r="P52" s="354">
        <v>1592431</v>
      </c>
      <c r="Q52" s="354">
        <f t="shared" si="2"/>
        <v>203446</v>
      </c>
      <c r="R52" s="351" t="s">
        <v>228</v>
      </c>
      <c r="S52" s="351" t="s">
        <v>166</v>
      </c>
      <c r="T52" s="351" t="s">
        <v>229</v>
      </c>
      <c r="U52" s="351" t="s">
        <v>230</v>
      </c>
      <c r="V52" s="351" t="s">
        <v>231</v>
      </c>
      <c r="W52" s="351" t="s">
        <v>169</v>
      </c>
      <c r="X52" s="351" t="s">
        <v>170</v>
      </c>
      <c r="Y52" s="351" t="s">
        <v>171</v>
      </c>
      <c r="Z52" s="351"/>
      <c r="AA52" s="351"/>
    </row>
    <row r="53" spans="1:27" ht="18" customHeight="1" x14ac:dyDescent="0.2">
      <c r="A53" s="351">
        <v>27</v>
      </c>
      <c r="B53" s="352" t="s">
        <v>157</v>
      </c>
      <c r="C53" s="353" t="s">
        <v>219</v>
      </c>
      <c r="D53" s="353" t="s">
        <v>220</v>
      </c>
      <c r="E53" s="353" t="s">
        <v>221</v>
      </c>
      <c r="F53" s="353" t="s">
        <v>161</v>
      </c>
      <c r="G53" s="353" t="s">
        <v>232</v>
      </c>
      <c r="H53" s="351" t="s">
        <v>178</v>
      </c>
      <c r="I53" s="351" t="s">
        <v>179</v>
      </c>
      <c r="J53" s="351" t="s">
        <v>165</v>
      </c>
      <c r="K53" s="354">
        <v>97720</v>
      </c>
      <c r="L53" s="354">
        <v>136112</v>
      </c>
      <c r="M53" s="354">
        <f t="shared" si="0"/>
        <v>38392</v>
      </c>
      <c r="N53" s="354">
        <v>174321</v>
      </c>
      <c r="O53" s="354">
        <f t="shared" si="1"/>
        <v>38209</v>
      </c>
      <c r="P53" s="354">
        <v>205636</v>
      </c>
      <c r="Q53" s="354">
        <f t="shared" si="2"/>
        <v>31315</v>
      </c>
      <c r="R53" s="351" t="s">
        <v>180</v>
      </c>
      <c r="S53" s="351" t="s">
        <v>181</v>
      </c>
      <c r="T53" s="351" t="s">
        <v>182</v>
      </c>
      <c r="U53" s="351"/>
      <c r="V53" s="351"/>
      <c r="W53" s="351"/>
      <c r="X53" s="351"/>
      <c r="Y53" s="351"/>
      <c r="Z53" s="351"/>
      <c r="AA53" s="351"/>
    </row>
    <row r="54" spans="1:27" ht="18" customHeight="1" x14ac:dyDescent="0.2">
      <c r="A54" s="351">
        <v>27</v>
      </c>
      <c r="B54" s="352" t="s">
        <v>157</v>
      </c>
      <c r="C54" s="353" t="s">
        <v>219</v>
      </c>
      <c r="D54" s="353" t="s">
        <v>220</v>
      </c>
      <c r="E54" s="353" t="s">
        <v>221</v>
      </c>
      <c r="F54" s="353" t="s">
        <v>161</v>
      </c>
      <c r="G54" s="353" t="s">
        <v>232</v>
      </c>
      <c r="H54" s="351" t="s">
        <v>178</v>
      </c>
      <c r="I54" s="351" t="s">
        <v>179</v>
      </c>
      <c r="J54" s="351" t="s">
        <v>173</v>
      </c>
      <c r="K54" s="354">
        <v>37162</v>
      </c>
      <c r="L54" s="354">
        <v>60468</v>
      </c>
      <c r="M54" s="354">
        <f t="shared" si="0"/>
        <v>23306</v>
      </c>
      <c r="N54" s="354">
        <v>84899</v>
      </c>
      <c r="O54" s="354">
        <f t="shared" si="1"/>
        <v>24431</v>
      </c>
      <c r="P54" s="354">
        <v>116420</v>
      </c>
      <c r="Q54" s="354">
        <f t="shared" si="2"/>
        <v>31521</v>
      </c>
      <c r="R54" s="351"/>
      <c r="S54" s="351"/>
      <c r="T54" s="351"/>
      <c r="U54" s="351"/>
      <c r="V54" s="351"/>
      <c r="W54" s="351"/>
      <c r="X54" s="351"/>
      <c r="Y54" s="351"/>
      <c r="Z54" s="351"/>
      <c r="AA54" s="351"/>
    </row>
    <row r="55" spans="1:27" ht="18" customHeight="1" x14ac:dyDescent="0.2">
      <c r="A55" s="351">
        <v>28</v>
      </c>
      <c r="B55" s="352" t="s">
        <v>157</v>
      </c>
      <c r="C55" s="353" t="s">
        <v>219</v>
      </c>
      <c r="D55" s="353" t="s">
        <v>220</v>
      </c>
      <c r="E55" s="353" t="s">
        <v>221</v>
      </c>
      <c r="F55" s="353" t="s">
        <v>161</v>
      </c>
      <c r="G55" s="353" t="s">
        <v>233</v>
      </c>
      <c r="H55" s="351" t="s">
        <v>178</v>
      </c>
      <c r="I55" s="351" t="s">
        <v>179</v>
      </c>
      <c r="J55" s="351" t="s">
        <v>165</v>
      </c>
      <c r="K55" s="354">
        <v>283621</v>
      </c>
      <c r="L55" s="354">
        <v>365916</v>
      </c>
      <c r="M55" s="354">
        <f t="shared" si="0"/>
        <v>82295</v>
      </c>
      <c r="N55" s="354">
        <v>398507</v>
      </c>
      <c r="O55" s="354">
        <f t="shared" si="1"/>
        <v>32591</v>
      </c>
      <c r="P55" s="354">
        <v>429122</v>
      </c>
      <c r="Q55" s="354">
        <f t="shared" si="2"/>
        <v>30615</v>
      </c>
      <c r="R55" s="351" t="s">
        <v>180</v>
      </c>
      <c r="S55" s="351" t="s">
        <v>181</v>
      </c>
      <c r="T55" s="351"/>
      <c r="U55" s="351"/>
      <c r="V55" s="351"/>
      <c r="W55" s="351"/>
      <c r="X55" s="351"/>
      <c r="Y55" s="351"/>
      <c r="Z55" s="351"/>
      <c r="AA55" s="351"/>
    </row>
    <row r="56" spans="1:27" ht="18" customHeight="1" x14ac:dyDescent="0.2">
      <c r="A56" s="351">
        <v>28</v>
      </c>
      <c r="B56" s="352" t="s">
        <v>157</v>
      </c>
      <c r="C56" s="353" t="s">
        <v>219</v>
      </c>
      <c r="D56" s="353" t="s">
        <v>220</v>
      </c>
      <c r="E56" s="353" t="s">
        <v>221</v>
      </c>
      <c r="F56" s="353" t="s">
        <v>161</v>
      </c>
      <c r="G56" s="353" t="s">
        <v>233</v>
      </c>
      <c r="H56" s="351" t="s">
        <v>178</v>
      </c>
      <c r="I56" s="351" t="s">
        <v>179</v>
      </c>
      <c r="J56" s="351" t="s">
        <v>173</v>
      </c>
      <c r="K56" s="354">
        <v>41784</v>
      </c>
      <c r="L56" s="354">
        <v>71509</v>
      </c>
      <c r="M56" s="354">
        <f t="shared" si="0"/>
        <v>29725</v>
      </c>
      <c r="N56" s="354">
        <v>91660</v>
      </c>
      <c r="O56" s="354">
        <f t="shared" si="1"/>
        <v>20151</v>
      </c>
      <c r="P56" s="354">
        <v>106325</v>
      </c>
      <c r="Q56" s="354">
        <f t="shared" si="2"/>
        <v>14665</v>
      </c>
      <c r="R56" s="351"/>
      <c r="S56" s="351"/>
      <c r="T56" s="351"/>
      <c r="U56" s="351"/>
      <c r="V56" s="351"/>
      <c r="W56" s="351"/>
      <c r="X56" s="351"/>
      <c r="Y56" s="351"/>
      <c r="Z56" s="351"/>
      <c r="AA56" s="351"/>
    </row>
    <row r="57" spans="1:27" ht="18" customHeight="1" x14ac:dyDescent="0.2">
      <c r="A57" s="351">
        <v>29</v>
      </c>
      <c r="B57" s="352" t="s">
        <v>157</v>
      </c>
      <c r="C57" s="353" t="s">
        <v>219</v>
      </c>
      <c r="D57" s="353" t="s">
        <v>220</v>
      </c>
      <c r="E57" s="353" t="s">
        <v>221</v>
      </c>
      <c r="F57" s="353" t="s">
        <v>161</v>
      </c>
      <c r="G57" s="353" t="s">
        <v>234</v>
      </c>
      <c r="H57" s="351" t="s">
        <v>178</v>
      </c>
      <c r="I57" s="351" t="s">
        <v>179</v>
      </c>
      <c r="J57" s="351" t="s">
        <v>165</v>
      </c>
      <c r="K57" s="354">
        <v>360097</v>
      </c>
      <c r="L57" s="354">
        <v>405196</v>
      </c>
      <c r="M57" s="354">
        <f t="shared" si="0"/>
        <v>45099</v>
      </c>
      <c r="N57" s="354">
        <v>436218</v>
      </c>
      <c r="O57" s="354">
        <f t="shared" si="1"/>
        <v>31022</v>
      </c>
      <c r="P57" s="354">
        <v>462116</v>
      </c>
      <c r="Q57" s="354">
        <f t="shared" si="2"/>
        <v>25898</v>
      </c>
      <c r="R57" s="351" t="s">
        <v>180</v>
      </c>
      <c r="S57" s="351" t="s">
        <v>181</v>
      </c>
      <c r="T57" s="351" t="s">
        <v>182</v>
      </c>
      <c r="U57" s="351"/>
      <c r="V57" s="351"/>
      <c r="W57" s="351"/>
      <c r="X57" s="351"/>
      <c r="Y57" s="351"/>
      <c r="Z57" s="351"/>
      <c r="AA57" s="351"/>
    </row>
    <row r="58" spans="1:27" ht="18" customHeight="1" x14ac:dyDescent="0.2">
      <c r="A58" s="351">
        <v>29</v>
      </c>
      <c r="B58" s="352" t="s">
        <v>157</v>
      </c>
      <c r="C58" s="353" t="s">
        <v>219</v>
      </c>
      <c r="D58" s="353" t="s">
        <v>220</v>
      </c>
      <c r="E58" s="353" t="s">
        <v>221</v>
      </c>
      <c r="F58" s="353" t="s">
        <v>161</v>
      </c>
      <c r="G58" s="353" t="s">
        <v>234</v>
      </c>
      <c r="H58" s="351" t="s">
        <v>178</v>
      </c>
      <c r="I58" s="351" t="s">
        <v>179</v>
      </c>
      <c r="J58" s="351" t="s">
        <v>173</v>
      </c>
      <c r="K58" s="354">
        <v>56092</v>
      </c>
      <c r="L58" s="354">
        <v>68634</v>
      </c>
      <c r="M58" s="354">
        <f t="shared" si="0"/>
        <v>12542</v>
      </c>
      <c r="N58" s="354">
        <v>80158</v>
      </c>
      <c r="O58" s="354">
        <f t="shared" si="1"/>
        <v>11524</v>
      </c>
      <c r="P58" s="354">
        <v>86834</v>
      </c>
      <c r="Q58" s="354">
        <f t="shared" si="2"/>
        <v>6676</v>
      </c>
      <c r="R58" s="351"/>
      <c r="S58" s="351"/>
      <c r="T58" s="351"/>
      <c r="U58" s="351"/>
      <c r="V58" s="351"/>
      <c r="W58" s="351"/>
      <c r="X58" s="351"/>
      <c r="Y58" s="351"/>
      <c r="Z58" s="351"/>
      <c r="AA58" s="351"/>
    </row>
    <row r="59" spans="1:27" ht="18" customHeight="1" x14ac:dyDescent="0.2">
      <c r="A59" s="351">
        <v>30</v>
      </c>
      <c r="B59" s="352" t="s">
        <v>157</v>
      </c>
      <c r="C59" s="353" t="s">
        <v>174</v>
      </c>
      <c r="D59" s="353" t="s">
        <v>175</v>
      </c>
      <c r="E59" s="353" t="s">
        <v>176</v>
      </c>
      <c r="F59" s="353" t="s">
        <v>161</v>
      </c>
      <c r="G59" s="353" t="s">
        <v>235</v>
      </c>
      <c r="H59" s="351" t="s">
        <v>178</v>
      </c>
      <c r="I59" s="351" t="s">
        <v>179</v>
      </c>
      <c r="J59" s="351" t="s">
        <v>165</v>
      </c>
      <c r="K59" s="354">
        <v>375040</v>
      </c>
      <c r="L59" s="354">
        <v>494744</v>
      </c>
      <c r="M59" s="354">
        <f t="shared" si="0"/>
        <v>119704</v>
      </c>
      <c r="N59" s="354">
        <v>564794</v>
      </c>
      <c r="O59" s="354">
        <f t="shared" si="1"/>
        <v>70050</v>
      </c>
      <c r="P59" s="354">
        <v>615078</v>
      </c>
      <c r="Q59" s="354">
        <f t="shared" si="2"/>
        <v>50284</v>
      </c>
      <c r="R59" s="351" t="s">
        <v>180</v>
      </c>
      <c r="S59" s="351" t="s">
        <v>181</v>
      </c>
      <c r="T59" s="351" t="s">
        <v>182</v>
      </c>
      <c r="U59" s="351"/>
      <c r="V59" s="351"/>
      <c r="W59" s="351"/>
      <c r="X59" s="351"/>
      <c r="Y59" s="351"/>
      <c r="Z59" s="351"/>
      <c r="AA59" s="351"/>
    </row>
    <row r="60" spans="1:27" ht="18" customHeight="1" x14ac:dyDescent="0.2">
      <c r="A60" s="351">
        <v>30</v>
      </c>
      <c r="B60" s="352" t="s">
        <v>157</v>
      </c>
      <c r="C60" s="353" t="s">
        <v>174</v>
      </c>
      <c r="D60" s="353" t="s">
        <v>175</v>
      </c>
      <c r="E60" s="353" t="s">
        <v>176</v>
      </c>
      <c r="F60" s="353" t="s">
        <v>161</v>
      </c>
      <c r="G60" s="353" t="s">
        <v>235</v>
      </c>
      <c r="H60" s="351" t="s">
        <v>178</v>
      </c>
      <c r="I60" s="351" t="s">
        <v>179</v>
      </c>
      <c r="J60" s="351" t="s">
        <v>173</v>
      </c>
      <c r="K60" s="354">
        <v>54102</v>
      </c>
      <c r="L60" s="354">
        <v>79557</v>
      </c>
      <c r="M60" s="354">
        <f t="shared" si="0"/>
        <v>25455</v>
      </c>
      <c r="N60" s="354">
        <v>104418</v>
      </c>
      <c r="O60" s="354">
        <f t="shared" si="1"/>
        <v>24861</v>
      </c>
      <c r="P60" s="354">
        <v>135393</v>
      </c>
      <c r="Q60" s="354">
        <f t="shared" si="2"/>
        <v>30975</v>
      </c>
      <c r="R60" s="351"/>
      <c r="S60" s="351"/>
      <c r="T60" s="351"/>
      <c r="U60" s="351"/>
      <c r="V60" s="351"/>
      <c r="W60" s="351"/>
      <c r="X60" s="351"/>
      <c r="Y60" s="351"/>
      <c r="Z60" s="351"/>
      <c r="AA60" s="351"/>
    </row>
    <row r="61" spans="1:27" ht="18" customHeight="1" x14ac:dyDescent="0.2">
      <c r="A61" s="351">
        <v>31</v>
      </c>
      <c r="B61" s="352" t="s">
        <v>157</v>
      </c>
      <c r="C61" s="353" t="s">
        <v>174</v>
      </c>
      <c r="D61" s="353" t="s">
        <v>175</v>
      </c>
      <c r="E61" s="353" t="s">
        <v>176</v>
      </c>
      <c r="F61" s="353" t="s">
        <v>161</v>
      </c>
      <c r="G61" s="353" t="s">
        <v>236</v>
      </c>
      <c r="H61" s="351" t="s">
        <v>178</v>
      </c>
      <c r="I61" s="351" t="s">
        <v>179</v>
      </c>
      <c r="J61" s="351" t="s">
        <v>165</v>
      </c>
      <c r="K61" s="354">
        <v>158452</v>
      </c>
      <c r="L61" s="354">
        <v>208383</v>
      </c>
      <c r="M61" s="354">
        <f t="shared" si="0"/>
        <v>49931</v>
      </c>
      <c r="N61" s="354">
        <v>243616</v>
      </c>
      <c r="O61" s="354">
        <f t="shared" si="1"/>
        <v>35233</v>
      </c>
      <c r="P61" s="354">
        <v>269288</v>
      </c>
      <c r="Q61" s="354">
        <f t="shared" si="2"/>
        <v>25672</v>
      </c>
      <c r="R61" s="351" t="s">
        <v>180</v>
      </c>
      <c r="S61" s="351" t="s">
        <v>181</v>
      </c>
      <c r="T61" s="351"/>
      <c r="U61" s="351"/>
      <c r="V61" s="351"/>
      <c r="W61" s="351"/>
      <c r="X61" s="351"/>
      <c r="Y61" s="351"/>
      <c r="Z61" s="351"/>
      <c r="AA61" s="351"/>
    </row>
    <row r="62" spans="1:27" ht="18" customHeight="1" x14ac:dyDescent="0.2">
      <c r="A62" s="351">
        <v>31</v>
      </c>
      <c r="B62" s="352" t="s">
        <v>157</v>
      </c>
      <c r="C62" s="353" t="s">
        <v>174</v>
      </c>
      <c r="D62" s="353" t="s">
        <v>175</v>
      </c>
      <c r="E62" s="353" t="s">
        <v>176</v>
      </c>
      <c r="F62" s="353" t="s">
        <v>161</v>
      </c>
      <c r="G62" s="353" t="s">
        <v>236</v>
      </c>
      <c r="H62" s="351" t="s">
        <v>178</v>
      </c>
      <c r="I62" s="351" t="s">
        <v>179</v>
      </c>
      <c r="J62" s="351" t="s">
        <v>173</v>
      </c>
      <c r="K62" s="354">
        <v>44592</v>
      </c>
      <c r="L62" s="354">
        <v>65896</v>
      </c>
      <c r="M62" s="354">
        <f t="shared" si="0"/>
        <v>21304</v>
      </c>
      <c r="N62" s="354">
        <v>86374</v>
      </c>
      <c r="O62" s="354">
        <f t="shared" si="1"/>
        <v>20478</v>
      </c>
      <c r="P62" s="354">
        <v>109267</v>
      </c>
      <c r="Q62" s="354">
        <f t="shared" si="2"/>
        <v>22893</v>
      </c>
      <c r="R62" s="351"/>
      <c r="S62" s="351"/>
      <c r="T62" s="351"/>
      <c r="U62" s="351"/>
      <c r="V62" s="351"/>
      <c r="W62" s="351"/>
      <c r="X62" s="351"/>
      <c r="Y62" s="351"/>
      <c r="Z62" s="351"/>
      <c r="AA62" s="351"/>
    </row>
    <row r="63" spans="1:27" ht="18" customHeight="1" x14ac:dyDescent="0.2">
      <c r="A63" s="351">
        <v>32</v>
      </c>
      <c r="B63" s="352" t="s">
        <v>157</v>
      </c>
      <c r="C63" s="353" t="s">
        <v>237</v>
      </c>
      <c r="D63" s="353" t="s">
        <v>238</v>
      </c>
      <c r="E63" s="353" t="s">
        <v>239</v>
      </c>
      <c r="F63" s="353" t="s">
        <v>193</v>
      </c>
      <c r="G63" s="353" t="s">
        <v>240</v>
      </c>
      <c r="H63" s="351" t="s">
        <v>241</v>
      </c>
      <c r="I63" s="351" t="s">
        <v>242</v>
      </c>
      <c r="J63" s="351" t="s">
        <v>165</v>
      </c>
      <c r="K63" s="354">
        <v>40130</v>
      </c>
      <c r="L63" s="354">
        <v>53792</v>
      </c>
      <c r="M63" s="354">
        <f t="shared" si="0"/>
        <v>13662</v>
      </c>
      <c r="N63" s="354">
        <v>59139</v>
      </c>
      <c r="O63" s="354">
        <f t="shared" si="1"/>
        <v>5347</v>
      </c>
      <c r="P63" s="354">
        <v>64715</v>
      </c>
      <c r="Q63" s="354">
        <f t="shared" si="2"/>
        <v>5576</v>
      </c>
      <c r="R63" s="351" t="s">
        <v>243</v>
      </c>
      <c r="S63" s="351" t="s">
        <v>244</v>
      </c>
      <c r="T63" s="351"/>
      <c r="U63" s="351"/>
      <c r="V63" s="351"/>
      <c r="W63" s="351"/>
      <c r="X63" s="351"/>
      <c r="Y63" s="351"/>
      <c r="Z63" s="351"/>
      <c r="AA63" s="351"/>
    </row>
    <row r="64" spans="1:27" ht="18" customHeight="1" x14ac:dyDescent="0.2">
      <c r="A64" s="351">
        <v>32</v>
      </c>
      <c r="B64" s="352" t="s">
        <v>157</v>
      </c>
      <c r="C64" s="353" t="s">
        <v>237</v>
      </c>
      <c r="D64" s="353" t="s">
        <v>238</v>
      </c>
      <c r="E64" s="353" t="s">
        <v>239</v>
      </c>
      <c r="F64" s="353" t="s">
        <v>193</v>
      </c>
      <c r="G64" s="353" t="s">
        <v>240</v>
      </c>
      <c r="H64" s="351" t="s">
        <v>241</v>
      </c>
      <c r="I64" s="351" t="s">
        <v>242</v>
      </c>
      <c r="J64" s="351" t="s">
        <v>173</v>
      </c>
      <c r="K64" s="354">
        <v>31960</v>
      </c>
      <c r="L64" s="354">
        <v>51377</v>
      </c>
      <c r="M64" s="354">
        <f t="shared" si="0"/>
        <v>19417</v>
      </c>
      <c r="N64" s="354">
        <v>62347</v>
      </c>
      <c r="O64" s="354">
        <f t="shared" si="1"/>
        <v>10970</v>
      </c>
      <c r="P64" s="354">
        <v>75964</v>
      </c>
      <c r="Q64" s="354">
        <f t="shared" si="2"/>
        <v>13617</v>
      </c>
      <c r="R64" s="351"/>
      <c r="S64" s="351"/>
      <c r="T64" s="351"/>
      <c r="U64" s="351"/>
      <c r="V64" s="351"/>
      <c r="W64" s="351"/>
      <c r="X64" s="351"/>
      <c r="Y64" s="351"/>
      <c r="Z64" s="351"/>
      <c r="AA64" s="351"/>
    </row>
    <row r="65" spans="1:27" ht="18" customHeight="1" x14ac:dyDescent="0.2">
      <c r="A65" s="351">
        <v>33</v>
      </c>
      <c r="B65" s="352" t="s">
        <v>157</v>
      </c>
      <c r="C65" s="353" t="s">
        <v>158</v>
      </c>
      <c r="D65" s="353" t="s">
        <v>159</v>
      </c>
      <c r="E65" s="353" t="s">
        <v>160</v>
      </c>
      <c r="F65" s="353" t="s">
        <v>161</v>
      </c>
      <c r="G65" s="353" t="s">
        <v>245</v>
      </c>
      <c r="H65" s="351" t="s">
        <v>241</v>
      </c>
      <c r="I65" s="351" t="s">
        <v>242</v>
      </c>
      <c r="J65" s="351" t="s">
        <v>165</v>
      </c>
      <c r="K65" s="354">
        <v>518142</v>
      </c>
      <c r="L65" s="354">
        <v>653896</v>
      </c>
      <c r="M65" s="354">
        <f t="shared" si="0"/>
        <v>135754</v>
      </c>
      <c r="N65" s="354">
        <v>744744</v>
      </c>
      <c r="O65" s="354">
        <f t="shared" si="1"/>
        <v>90848</v>
      </c>
      <c r="P65" s="354">
        <v>827896</v>
      </c>
      <c r="Q65" s="354">
        <f t="shared" si="2"/>
        <v>83152</v>
      </c>
      <c r="R65" s="351" t="s">
        <v>243</v>
      </c>
      <c r="S65" s="351" t="s">
        <v>246</v>
      </c>
      <c r="T65" s="351" t="s">
        <v>247</v>
      </c>
      <c r="U65" s="351" t="s">
        <v>248</v>
      </c>
      <c r="V65" s="351"/>
      <c r="W65" s="351"/>
      <c r="X65" s="351"/>
      <c r="Y65" s="351"/>
      <c r="Z65" s="351"/>
      <c r="AA65" s="351"/>
    </row>
    <row r="66" spans="1:27" ht="18" customHeight="1" x14ac:dyDescent="0.2">
      <c r="A66" s="351">
        <v>33</v>
      </c>
      <c r="B66" s="352" t="s">
        <v>157</v>
      </c>
      <c r="C66" s="353" t="s">
        <v>158</v>
      </c>
      <c r="D66" s="353" t="s">
        <v>159</v>
      </c>
      <c r="E66" s="353" t="s">
        <v>160</v>
      </c>
      <c r="F66" s="353" t="s">
        <v>161</v>
      </c>
      <c r="G66" s="353" t="s">
        <v>245</v>
      </c>
      <c r="H66" s="351" t="s">
        <v>241</v>
      </c>
      <c r="I66" s="351" t="s">
        <v>242</v>
      </c>
      <c r="J66" s="351" t="s">
        <v>173</v>
      </c>
      <c r="K66" s="354">
        <v>125296</v>
      </c>
      <c r="L66" s="354">
        <v>191855</v>
      </c>
      <c r="M66" s="354">
        <f t="shared" si="0"/>
        <v>66559</v>
      </c>
      <c r="N66" s="354">
        <v>241495</v>
      </c>
      <c r="O66" s="354">
        <f t="shared" si="1"/>
        <v>49640</v>
      </c>
      <c r="P66" s="354">
        <v>298281</v>
      </c>
      <c r="Q66" s="354">
        <f t="shared" si="2"/>
        <v>56786</v>
      </c>
      <c r="R66" s="351"/>
      <c r="S66" s="351"/>
      <c r="T66" s="351"/>
      <c r="U66" s="351"/>
      <c r="V66" s="351"/>
      <c r="W66" s="351"/>
      <c r="X66" s="351"/>
      <c r="Y66" s="351"/>
      <c r="Z66" s="351"/>
      <c r="AA66" s="351"/>
    </row>
    <row r="67" spans="1:27" ht="18" customHeight="1" x14ac:dyDescent="0.2">
      <c r="A67" s="351">
        <v>34</v>
      </c>
      <c r="B67" s="352" t="s">
        <v>157</v>
      </c>
      <c r="C67" s="353" t="s">
        <v>219</v>
      </c>
      <c r="D67" s="353" t="s">
        <v>220</v>
      </c>
      <c r="E67" s="353" t="s">
        <v>221</v>
      </c>
      <c r="F67" s="353" t="s">
        <v>161</v>
      </c>
      <c r="G67" s="353"/>
      <c r="H67" s="351" t="s">
        <v>249</v>
      </c>
      <c r="I67" s="351" t="s">
        <v>164</v>
      </c>
      <c r="J67" s="351" t="s">
        <v>165</v>
      </c>
      <c r="K67" s="354">
        <v>17323</v>
      </c>
      <c r="L67" s="354">
        <v>20123</v>
      </c>
      <c r="M67" s="354">
        <f>L67-K67</f>
        <v>2800</v>
      </c>
      <c r="N67" s="354">
        <v>20123</v>
      </c>
      <c r="O67" s="354">
        <f>N67-L67</f>
        <v>0</v>
      </c>
      <c r="P67" s="354">
        <v>20123</v>
      </c>
      <c r="Q67" s="354">
        <f>P67-N67</f>
        <v>0</v>
      </c>
      <c r="R67" s="351"/>
      <c r="S67" s="351"/>
      <c r="T67" s="351"/>
      <c r="U67" s="351"/>
      <c r="V67" s="351"/>
      <c r="W67" s="351"/>
      <c r="X67" s="351"/>
      <c r="Y67" s="351"/>
      <c r="Z67" s="351"/>
      <c r="AA67" s="351"/>
    </row>
    <row r="68" spans="1:27" ht="18" customHeight="1" x14ac:dyDescent="0.2">
      <c r="A68" s="351">
        <v>35</v>
      </c>
      <c r="B68" s="352" t="s">
        <v>157</v>
      </c>
      <c r="C68" s="353" t="s">
        <v>219</v>
      </c>
      <c r="D68" s="353" t="s">
        <v>220</v>
      </c>
      <c r="E68" s="353" t="s">
        <v>221</v>
      </c>
      <c r="F68" s="353" t="s">
        <v>161</v>
      </c>
      <c r="G68" s="353"/>
      <c r="H68" s="351" t="s">
        <v>249</v>
      </c>
      <c r="I68" s="351" t="s">
        <v>164</v>
      </c>
      <c r="J68" s="351" t="s">
        <v>165</v>
      </c>
      <c r="K68" s="354">
        <v>17279</v>
      </c>
      <c r="L68" s="354">
        <v>20123</v>
      </c>
      <c r="M68" s="354">
        <f t="shared" ref="M68:M80" si="3">L68-K68</f>
        <v>2844</v>
      </c>
      <c r="N68" s="354">
        <v>20123</v>
      </c>
      <c r="O68" s="354">
        <f t="shared" ref="O68:O80" si="4">N68-L68</f>
        <v>0</v>
      </c>
      <c r="P68" s="354">
        <v>20214</v>
      </c>
      <c r="Q68" s="354">
        <f t="shared" ref="Q68:Q82" si="5">P68-N68</f>
        <v>91</v>
      </c>
      <c r="R68" s="351"/>
      <c r="S68" s="351"/>
      <c r="T68" s="351"/>
      <c r="U68" s="351"/>
      <c r="V68" s="351"/>
      <c r="W68" s="351"/>
      <c r="X68" s="351"/>
      <c r="Y68" s="351"/>
      <c r="Z68" s="351"/>
      <c r="AA68" s="351"/>
    </row>
    <row r="69" spans="1:27" ht="18" customHeight="1" x14ac:dyDescent="0.2">
      <c r="A69" s="351">
        <v>36</v>
      </c>
      <c r="B69" s="352" t="s">
        <v>157</v>
      </c>
      <c r="C69" s="353" t="s">
        <v>219</v>
      </c>
      <c r="D69" s="353" t="s">
        <v>220</v>
      </c>
      <c r="E69" s="353" t="s">
        <v>221</v>
      </c>
      <c r="F69" s="353" t="s">
        <v>161</v>
      </c>
      <c r="G69" s="353"/>
      <c r="H69" s="351" t="s">
        <v>249</v>
      </c>
      <c r="I69" s="351" t="s">
        <v>164</v>
      </c>
      <c r="J69" s="351" t="s">
        <v>165</v>
      </c>
      <c r="K69" s="354">
        <v>11718</v>
      </c>
      <c r="L69" s="354">
        <v>14123</v>
      </c>
      <c r="M69" s="354">
        <f t="shared" si="3"/>
        <v>2405</v>
      </c>
      <c r="N69" s="354">
        <v>19128</v>
      </c>
      <c r="O69" s="354">
        <f t="shared" si="4"/>
        <v>5005</v>
      </c>
      <c r="P69" s="354">
        <v>19236</v>
      </c>
      <c r="Q69" s="354">
        <f t="shared" si="5"/>
        <v>108</v>
      </c>
      <c r="R69" s="351"/>
      <c r="S69" s="351"/>
      <c r="T69" s="351"/>
      <c r="U69" s="351"/>
      <c r="V69" s="351"/>
      <c r="W69" s="351"/>
      <c r="X69" s="351"/>
      <c r="Y69" s="351"/>
      <c r="Z69" s="351"/>
      <c r="AA69" s="351"/>
    </row>
    <row r="70" spans="1:27" ht="18" customHeight="1" x14ac:dyDescent="0.2">
      <c r="A70" s="351">
        <v>37</v>
      </c>
      <c r="B70" s="352" t="s">
        <v>157</v>
      </c>
      <c r="C70" s="353" t="s">
        <v>219</v>
      </c>
      <c r="D70" s="353" t="s">
        <v>220</v>
      </c>
      <c r="E70" s="353" t="s">
        <v>221</v>
      </c>
      <c r="F70" s="353" t="s">
        <v>161</v>
      </c>
      <c r="G70" s="353"/>
      <c r="H70" s="351" t="s">
        <v>249</v>
      </c>
      <c r="I70" s="351" t="s">
        <v>164</v>
      </c>
      <c r="J70" s="351" t="s">
        <v>165</v>
      </c>
      <c r="K70" s="354">
        <v>21699</v>
      </c>
      <c r="L70" s="354">
        <v>23123</v>
      </c>
      <c r="M70" s="354">
        <f t="shared" si="3"/>
        <v>1424</v>
      </c>
      <c r="N70" s="354">
        <v>23123</v>
      </c>
      <c r="O70" s="354">
        <f t="shared" si="4"/>
        <v>0</v>
      </c>
      <c r="P70" s="354">
        <v>23202</v>
      </c>
      <c r="Q70" s="354">
        <f t="shared" si="5"/>
        <v>79</v>
      </c>
      <c r="R70" s="351"/>
      <c r="S70" s="351"/>
      <c r="T70" s="351"/>
      <c r="U70" s="351"/>
      <c r="V70" s="351"/>
      <c r="W70" s="351"/>
      <c r="X70" s="351"/>
      <c r="Y70" s="351"/>
      <c r="Z70" s="351"/>
      <c r="AA70" s="351"/>
    </row>
    <row r="71" spans="1:27" ht="18" customHeight="1" x14ac:dyDescent="0.2">
      <c r="A71" s="351">
        <v>38</v>
      </c>
      <c r="B71" s="352" t="s">
        <v>157</v>
      </c>
      <c r="C71" s="353" t="s">
        <v>219</v>
      </c>
      <c r="D71" s="353" t="s">
        <v>220</v>
      </c>
      <c r="E71" s="353" t="s">
        <v>221</v>
      </c>
      <c r="F71" s="353" t="s">
        <v>161</v>
      </c>
      <c r="G71" s="353"/>
      <c r="H71" s="351" t="s">
        <v>249</v>
      </c>
      <c r="I71" s="351" t="s">
        <v>164</v>
      </c>
      <c r="J71" s="351" t="s">
        <v>165</v>
      </c>
      <c r="K71" s="354">
        <v>7699</v>
      </c>
      <c r="L71" s="354">
        <v>9123</v>
      </c>
      <c r="M71" s="354">
        <f t="shared" si="3"/>
        <v>1424</v>
      </c>
      <c r="N71" s="354">
        <v>9123</v>
      </c>
      <c r="O71" s="354">
        <f t="shared" si="4"/>
        <v>0</v>
      </c>
      <c r="P71" s="354">
        <v>9225</v>
      </c>
      <c r="Q71" s="354">
        <f t="shared" si="5"/>
        <v>102</v>
      </c>
      <c r="R71" s="351"/>
      <c r="S71" s="351"/>
      <c r="T71" s="351"/>
      <c r="U71" s="351"/>
      <c r="V71" s="351"/>
      <c r="W71" s="351"/>
      <c r="X71" s="351"/>
      <c r="Y71" s="351"/>
      <c r="Z71" s="351"/>
      <c r="AA71" s="351"/>
    </row>
    <row r="72" spans="1:27" ht="18" customHeight="1" x14ac:dyDescent="0.2">
      <c r="A72" s="351">
        <v>39</v>
      </c>
      <c r="B72" s="352" t="s">
        <v>157</v>
      </c>
      <c r="C72" s="353" t="s">
        <v>219</v>
      </c>
      <c r="D72" s="353" t="s">
        <v>220</v>
      </c>
      <c r="E72" s="353" t="s">
        <v>221</v>
      </c>
      <c r="F72" s="353" t="s">
        <v>161</v>
      </c>
      <c r="G72" s="353" t="s">
        <v>245</v>
      </c>
      <c r="H72" s="351" t="s">
        <v>249</v>
      </c>
      <c r="I72" s="351" t="s">
        <v>164</v>
      </c>
      <c r="J72" s="351" t="s">
        <v>165</v>
      </c>
      <c r="K72" s="354">
        <v>8515</v>
      </c>
      <c r="L72" s="354">
        <v>10123</v>
      </c>
      <c r="M72" s="354">
        <f t="shared" si="3"/>
        <v>1608</v>
      </c>
      <c r="N72" s="354">
        <v>10123</v>
      </c>
      <c r="O72" s="354">
        <f t="shared" si="4"/>
        <v>0</v>
      </c>
      <c r="P72" s="354">
        <v>10215</v>
      </c>
      <c r="Q72" s="354">
        <f t="shared" si="5"/>
        <v>92</v>
      </c>
      <c r="R72" s="351"/>
      <c r="S72" s="351"/>
      <c r="T72" s="351"/>
      <c r="U72" s="351"/>
      <c r="V72" s="351"/>
      <c r="W72" s="351"/>
      <c r="X72" s="351"/>
      <c r="Y72" s="351"/>
      <c r="Z72" s="351"/>
      <c r="AA72" s="351"/>
    </row>
    <row r="73" spans="1:27" ht="18" customHeight="1" x14ac:dyDescent="0.2">
      <c r="A73" s="351">
        <v>40</v>
      </c>
      <c r="B73" s="352" t="s">
        <v>157</v>
      </c>
      <c r="C73" s="353" t="s">
        <v>174</v>
      </c>
      <c r="D73" s="353" t="s">
        <v>175</v>
      </c>
      <c r="E73" s="353" t="s">
        <v>176</v>
      </c>
      <c r="F73" s="353" t="s">
        <v>161</v>
      </c>
      <c r="G73" s="356" t="s">
        <v>250</v>
      </c>
      <c r="H73" s="351" t="s">
        <v>251</v>
      </c>
      <c r="I73" s="351" t="s">
        <v>252</v>
      </c>
      <c r="J73" s="351" t="s">
        <v>165</v>
      </c>
      <c r="K73" s="354" t="s">
        <v>253</v>
      </c>
      <c r="L73" s="354">
        <v>67303</v>
      </c>
      <c r="M73" s="354" t="s">
        <v>253</v>
      </c>
      <c r="N73" s="354">
        <v>121281</v>
      </c>
      <c r="O73" s="354">
        <f t="shared" si="4"/>
        <v>53978</v>
      </c>
      <c r="P73" s="354">
        <v>210973</v>
      </c>
      <c r="Q73" s="354">
        <f>P73-N73</f>
        <v>89692</v>
      </c>
      <c r="R73" s="351" t="s">
        <v>254</v>
      </c>
      <c r="S73" s="351" t="s">
        <v>255</v>
      </c>
      <c r="T73" s="351" t="s">
        <v>256</v>
      </c>
      <c r="U73" s="351" t="s">
        <v>257</v>
      </c>
      <c r="V73" s="351" t="s">
        <v>200</v>
      </c>
      <c r="W73" s="351" t="s">
        <v>199</v>
      </c>
      <c r="X73" s="351" t="s">
        <v>258</v>
      </c>
      <c r="Y73" s="351" t="s">
        <v>259</v>
      </c>
      <c r="Z73" s="351" t="s">
        <v>260</v>
      </c>
      <c r="AA73" s="351" t="s">
        <v>261</v>
      </c>
    </row>
    <row r="74" spans="1:27" ht="18" customHeight="1" x14ac:dyDescent="0.2">
      <c r="A74" s="351">
        <v>40</v>
      </c>
      <c r="B74" s="352" t="s">
        <v>157</v>
      </c>
      <c r="C74" s="353" t="s">
        <v>174</v>
      </c>
      <c r="D74" s="353" t="s">
        <v>175</v>
      </c>
      <c r="E74" s="353" t="s">
        <v>176</v>
      </c>
      <c r="F74" s="353" t="s">
        <v>161</v>
      </c>
      <c r="G74" s="356" t="s">
        <v>250</v>
      </c>
      <c r="H74" s="351" t="s">
        <v>251</v>
      </c>
      <c r="I74" s="351" t="s">
        <v>252</v>
      </c>
      <c r="J74" s="351" t="s">
        <v>173</v>
      </c>
      <c r="K74" s="354" t="s">
        <v>253</v>
      </c>
      <c r="L74" s="354">
        <v>57000</v>
      </c>
      <c r="M74" s="354" t="s">
        <v>253</v>
      </c>
      <c r="N74" s="354">
        <v>80350</v>
      </c>
      <c r="O74" s="354">
        <f t="shared" si="4"/>
        <v>23350</v>
      </c>
      <c r="P74" s="354">
        <v>139582</v>
      </c>
      <c r="Q74" s="354">
        <f t="shared" si="5"/>
        <v>59232</v>
      </c>
      <c r="R74" s="351"/>
      <c r="S74" s="351"/>
      <c r="T74" s="351"/>
      <c r="U74" s="351"/>
      <c r="V74" s="351"/>
      <c r="W74" s="351"/>
      <c r="X74" s="351"/>
      <c r="Y74" s="351"/>
      <c r="Z74" s="351"/>
      <c r="AA74" s="351"/>
    </row>
    <row r="75" spans="1:27" ht="18" customHeight="1" x14ac:dyDescent="0.2">
      <c r="A75" s="351">
        <v>41</v>
      </c>
      <c r="B75" s="352" t="s">
        <v>157</v>
      </c>
      <c r="C75" s="353" t="s">
        <v>174</v>
      </c>
      <c r="D75" s="353" t="s">
        <v>175</v>
      </c>
      <c r="E75" s="353" t="s">
        <v>176</v>
      </c>
      <c r="F75" s="353" t="s">
        <v>161</v>
      </c>
      <c r="G75" s="356" t="s">
        <v>250</v>
      </c>
      <c r="H75" s="351" t="s">
        <v>251</v>
      </c>
      <c r="I75" s="351" t="s">
        <v>252</v>
      </c>
      <c r="J75" s="351" t="s">
        <v>165</v>
      </c>
      <c r="K75" s="354" t="s">
        <v>253</v>
      </c>
      <c r="L75" s="354">
        <v>224264</v>
      </c>
      <c r="M75" s="354" t="s">
        <v>253</v>
      </c>
      <c r="N75" s="354">
        <v>291705</v>
      </c>
      <c r="O75" s="354">
        <f t="shared" si="4"/>
        <v>67441</v>
      </c>
      <c r="P75" s="354">
        <v>447820</v>
      </c>
      <c r="Q75" s="354">
        <f t="shared" si="5"/>
        <v>156115</v>
      </c>
      <c r="R75" s="351" t="s">
        <v>254</v>
      </c>
      <c r="S75" s="351" t="s">
        <v>255</v>
      </c>
      <c r="T75" s="351" t="s">
        <v>262</v>
      </c>
      <c r="U75" s="351" t="s">
        <v>257</v>
      </c>
      <c r="V75" s="351" t="s">
        <v>200</v>
      </c>
      <c r="W75" s="351" t="s">
        <v>199</v>
      </c>
      <c r="X75" s="351" t="s">
        <v>258</v>
      </c>
      <c r="Y75" s="351" t="s">
        <v>259</v>
      </c>
      <c r="Z75" s="351" t="s">
        <v>260</v>
      </c>
      <c r="AA75" s="351" t="s">
        <v>261</v>
      </c>
    </row>
    <row r="76" spans="1:27" ht="18" customHeight="1" x14ac:dyDescent="0.2">
      <c r="A76" s="351">
        <v>41</v>
      </c>
      <c r="B76" s="352" t="s">
        <v>157</v>
      </c>
      <c r="C76" s="353" t="s">
        <v>174</v>
      </c>
      <c r="D76" s="353" t="s">
        <v>175</v>
      </c>
      <c r="E76" s="353" t="s">
        <v>176</v>
      </c>
      <c r="F76" s="353" t="s">
        <v>161</v>
      </c>
      <c r="G76" s="356" t="s">
        <v>250</v>
      </c>
      <c r="H76" s="351" t="s">
        <v>251</v>
      </c>
      <c r="I76" s="351" t="s">
        <v>252</v>
      </c>
      <c r="J76" s="351" t="s">
        <v>173</v>
      </c>
      <c r="K76" s="354" t="s">
        <v>253</v>
      </c>
      <c r="L76" s="354">
        <v>136937</v>
      </c>
      <c r="M76" s="354" t="s">
        <v>253</v>
      </c>
      <c r="N76" s="354">
        <v>164330</v>
      </c>
      <c r="O76" s="354">
        <f t="shared" si="4"/>
        <v>27393</v>
      </c>
      <c r="P76" s="354">
        <v>245433</v>
      </c>
      <c r="Q76" s="354">
        <f t="shared" si="5"/>
        <v>81103</v>
      </c>
      <c r="R76" s="351"/>
      <c r="S76" s="351"/>
      <c r="T76" s="351"/>
      <c r="U76" s="351"/>
      <c r="V76" s="351"/>
      <c r="W76" s="351"/>
      <c r="X76" s="351"/>
      <c r="Y76" s="351"/>
      <c r="Z76" s="351"/>
      <c r="AA76" s="351"/>
    </row>
    <row r="77" spans="1:27" ht="18" customHeight="1" x14ac:dyDescent="0.2">
      <c r="A77" s="351">
        <v>42</v>
      </c>
      <c r="B77" s="352" t="s">
        <v>157</v>
      </c>
      <c r="C77" s="353" t="s">
        <v>158</v>
      </c>
      <c r="D77" s="353" t="s">
        <v>159</v>
      </c>
      <c r="E77" s="353" t="s">
        <v>160</v>
      </c>
      <c r="F77" s="353" t="s">
        <v>161</v>
      </c>
      <c r="G77" s="356" t="s">
        <v>250</v>
      </c>
      <c r="H77" s="351" t="s">
        <v>263</v>
      </c>
      <c r="I77" s="351" t="s">
        <v>264</v>
      </c>
      <c r="J77" s="351" t="s">
        <v>165</v>
      </c>
      <c r="K77" s="354" t="s">
        <v>253</v>
      </c>
      <c r="L77" s="354">
        <v>191524</v>
      </c>
      <c r="M77" s="354" t="s">
        <v>253</v>
      </c>
      <c r="N77" s="354">
        <v>192810</v>
      </c>
      <c r="O77" s="354">
        <f t="shared" si="4"/>
        <v>1286</v>
      </c>
      <c r="P77" s="354">
        <v>194125</v>
      </c>
      <c r="Q77" s="354">
        <f t="shared" si="5"/>
        <v>1315</v>
      </c>
      <c r="R77" s="351" t="s">
        <v>265</v>
      </c>
      <c r="S77" s="351" t="s">
        <v>266</v>
      </c>
      <c r="T77" s="351" t="s">
        <v>260</v>
      </c>
      <c r="U77" s="351"/>
      <c r="V77" s="351"/>
      <c r="W77" s="351"/>
      <c r="X77" s="351"/>
      <c r="Y77" s="351"/>
      <c r="Z77" s="351"/>
      <c r="AA77" s="351"/>
    </row>
    <row r="78" spans="1:27" ht="18" customHeight="1" x14ac:dyDescent="0.2">
      <c r="A78" s="351">
        <v>42</v>
      </c>
      <c r="B78" s="352" t="s">
        <v>157</v>
      </c>
      <c r="C78" s="353" t="s">
        <v>158</v>
      </c>
      <c r="D78" s="353" t="s">
        <v>159</v>
      </c>
      <c r="E78" s="353" t="s">
        <v>160</v>
      </c>
      <c r="F78" s="353" t="s">
        <v>161</v>
      </c>
      <c r="G78" s="356" t="s">
        <v>250</v>
      </c>
      <c r="H78" s="351" t="s">
        <v>263</v>
      </c>
      <c r="I78" s="351" t="s">
        <v>264</v>
      </c>
      <c r="J78" s="351" t="s">
        <v>173</v>
      </c>
      <c r="K78" s="354" t="s">
        <v>253</v>
      </c>
      <c r="L78" s="354">
        <v>118232</v>
      </c>
      <c r="M78" s="354" t="s">
        <v>253</v>
      </c>
      <c r="N78" s="354">
        <v>118750</v>
      </c>
      <c r="O78" s="354">
        <f t="shared" si="4"/>
        <v>518</v>
      </c>
      <c r="P78" s="354">
        <v>121151</v>
      </c>
      <c r="Q78" s="354">
        <f t="shared" si="5"/>
        <v>2401</v>
      </c>
      <c r="R78" s="351"/>
      <c r="S78" s="351"/>
      <c r="T78" s="351"/>
      <c r="U78" s="351"/>
      <c r="V78" s="351"/>
      <c r="W78" s="351"/>
      <c r="X78" s="351"/>
      <c r="Y78" s="351"/>
      <c r="Z78" s="351"/>
      <c r="AA78" s="351"/>
    </row>
    <row r="79" spans="1:27" ht="18" customHeight="1" x14ac:dyDescent="0.2">
      <c r="A79" s="351"/>
      <c r="B79" s="352" t="s">
        <v>157</v>
      </c>
      <c r="C79" s="353" t="s">
        <v>174</v>
      </c>
      <c r="D79" s="353" t="s">
        <v>175</v>
      </c>
      <c r="E79" s="353" t="s">
        <v>176</v>
      </c>
      <c r="F79" s="353" t="s">
        <v>161</v>
      </c>
      <c r="G79" s="356" t="s">
        <v>267</v>
      </c>
      <c r="H79" s="351" t="s">
        <v>163</v>
      </c>
      <c r="I79" s="351" t="s">
        <v>164</v>
      </c>
      <c r="J79" s="351" t="s">
        <v>165</v>
      </c>
      <c r="K79" s="354">
        <v>1211803</v>
      </c>
      <c r="L79" s="354">
        <v>1574631</v>
      </c>
      <c r="M79" s="354">
        <f t="shared" si="3"/>
        <v>362828</v>
      </c>
      <c r="N79" s="354">
        <v>1690704</v>
      </c>
      <c r="O79" s="354">
        <f t="shared" si="4"/>
        <v>116073</v>
      </c>
      <c r="P79" s="354"/>
      <c r="Q79" s="354" t="s">
        <v>253</v>
      </c>
      <c r="R79" s="351"/>
      <c r="S79" s="351"/>
      <c r="T79" s="351"/>
      <c r="U79" s="351"/>
      <c r="V79" s="351"/>
      <c r="W79" s="351"/>
      <c r="X79" s="351"/>
      <c r="Y79" s="351"/>
      <c r="Z79" s="351"/>
      <c r="AA79" s="351"/>
    </row>
    <row r="80" spans="1:27" ht="18" customHeight="1" x14ac:dyDescent="0.2">
      <c r="A80" s="351"/>
      <c r="B80" s="352" t="s">
        <v>157</v>
      </c>
      <c r="C80" s="353" t="s">
        <v>174</v>
      </c>
      <c r="D80" s="353" t="s">
        <v>175</v>
      </c>
      <c r="E80" s="353" t="s">
        <v>176</v>
      </c>
      <c r="F80" s="353" t="s">
        <v>161</v>
      </c>
      <c r="G80" s="356" t="s">
        <v>267</v>
      </c>
      <c r="H80" s="351" t="s">
        <v>163</v>
      </c>
      <c r="I80" s="351" t="s">
        <v>164</v>
      </c>
      <c r="J80" s="351" t="s">
        <v>173</v>
      </c>
      <c r="K80" s="354">
        <v>195929</v>
      </c>
      <c r="L80" s="354">
        <v>272886</v>
      </c>
      <c r="M80" s="354">
        <f t="shared" si="3"/>
        <v>76957</v>
      </c>
      <c r="N80" s="354">
        <v>299482</v>
      </c>
      <c r="O80" s="354">
        <f t="shared" si="4"/>
        <v>26596</v>
      </c>
      <c r="P80" s="354"/>
      <c r="Q80" s="354" t="s">
        <v>253</v>
      </c>
      <c r="R80" s="351"/>
      <c r="S80" s="351"/>
      <c r="T80" s="351"/>
      <c r="U80" s="351"/>
      <c r="V80" s="351"/>
      <c r="W80" s="351"/>
      <c r="X80" s="351"/>
      <c r="Y80" s="351"/>
      <c r="Z80" s="351"/>
      <c r="AA80" s="351"/>
    </row>
    <row r="81" spans="1:27" ht="18" customHeight="1" x14ac:dyDescent="0.2">
      <c r="A81" s="351">
        <v>43</v>
      </c>
      <c r="B81" s="352" t="s">
        <v>157</v>
      </c>
      <c r="C81" s="353" t="s">
        <v>237</v>
      </c>
      <c r="D81" s="353" t="s">
        <v>238</v>
      </c>
      <c r="E81" s="353" t="s">
        <v>239</v>
      </c>
      <c r="F81" s="353" t="s">
        <v>193</v>
      </c>
      <c r="G81" s="356" t="s">
        <v>268</v>
      </c>
      <c r="H81" s="351" t="s">
        <v>269</v>
      </c>
      <c r="I81" s="351" t="s">
        <v>270</v>
      </c>
      <c r="J81" s="351" t="s">
        <v>165</v>
      </c>
      <c r="K81" s="354" t="s">
        <v>253</v>
      </c>
      <c r="L81" s="354" t="s">
        <v>253</v>
      </c>
      <c r="M81" s="354"/>
      <c r="N81" s="354">
        <v>66128</v>
      </c>
      <c r="O81" s="354" t="s">
        <v>253</v>
      </c>
      <c r="P81" s="354">
        <v>70823</v>
      </c>
      <c r="Q81" s="354">
        <f t="shared" si="5"/>
        <v>4695</v>
      </c>
      <c r="R81" s="351" t="s">
        <v>271</v>
      </c>
      <c r="S81" s="351" t="s">
        <v>272</v>
      </c>
      <c r="T81" s="351" t="s">
        <v>273</v>
      </c>
      <c r="U81" s="351" t="s">
        <v>260</v>
      </c>
      <c r="V81" s="351" t="s">
        <v>261</v>
      </c>
      <c r="W81" s="351"/>
      <c r="X81" s="351"/>
      <c r="Y81" s="351"/>
      <c r="Z81" s="351"/>
      <c r="AA81" s="351"/>
    </row>
    <row r="82" spans="1:27" ht="18" customHeight="1" x14ac:dyDescent="0.2">
      <c r="A82" s="351">
        <v>43</v>
      </c>
      <c r="B82" s="352" t="s">
        <v>157</v>
      </c>
      <c r="C82" s="353" t="s">
        <v>237</v>
      </c>
      <c r="D82" s="353" t="s">
        <v>238</v>
      </c>
      <c r="E82" s="353" t="s">
        <v>239</v>
      </c>
      <c r="F82" s="353" t="s">
        <v>193</v>
      </c>
      <c r="G82" s="356" t="s">
        <v>268</v>
      </c>
      <c r="H82" s="351" t="s">
        <v>269</v>
      </c>
      <c r="I82" s="351" t="s">
        <v>270</v>
      </c>
      <c r="J82" s="351" t="s">
        <v>173</v>
      </c>
      <c r="K82" s="354" t="s">
        <v>253</v>
      </c>
      <c r="L82" s="354" t="s">
        <v>253</v>
      </c>
      <c r="M82" s="354"/>
      <c r="N82" s="354">
        <v>39456</v>
      </c>
      <c r="O82" s="354" t="s">
        <v>253</v>
      </c>
      <c r="P82" s="354">
        <v>42123</v>
      </c>
      <c r="Q82" s="354">
        <f t="shared" si="5"/>
        <v>2667</v>
      </c>
      <c r="R82" s="351"/>
      <c r="S82" s="351"/>
      <c r="T82" s="351"/>
      <c r="U82" s="351"/>
      <c r="V82" s="351"/>
      <c r="W82" s="351"/>
      <c r="X82" s="351"/>
      <c r="Y82" s="351"/>
      <c r="Z82" s="351"/>
      <c r="AA82" s="351"/>
    </row>
    <row r="83" spans="1:27" ht="18" customHeight="1" x14ac:dyDescent="0.2">
      <c r="A83" s="351" t="s">
        <v>253</v>
      </c>
      <c r="B83" s="352" t="s">
        <v>157</v>
      </c>
      <c r="C83" s="353" t="s">
        <v>274</v>
      </c>
      <c r="D83" s="353" t="s">
        <v>275</v>
      </c>
      <c r="E83" s="353" t="s">
        <v>276</v>
      </c>
      <c r="F83" s="353" t="s">
        <v>161</v>
      </c>
      <c r="G83" s="353" t="s">
        <v>277</v>
      </c>
      <c r="H83" s="351" t="s">
        <v>278</v>
      </c>
      <c r="I83" s="351" t="s">
        <v>279</v>
      </c>
      <c r="J83" s="351"/>
      <c r="K83" s="351"/>
      <c r="L83" s="351"/>
      <c r="M83" s="351"/>
      <c r="N83" s="351"/>
      <c r="O83" s="351"/>
      <c r="P83" s="351"/>
      <c r="Q83" s="351"/>
      <c r="R83" s="351"/>
      <c r="S83" s="351"/>
      <c r="T83" s="351"/>
      <c r="U83" s="351"/>
      <c r="V83" s="351"/>
      <c r="W83" s="351"/>
      <c r="X83" s="351"/>
      <c r="Y83" s="351"/>
      <c r="Z83" s="351"/>
      <c r="AA83" s="351"/>
    </row>
    <row r="84" spans="1:27" ht="18" customHeight="1" x14ac:dyDescent="0.2">
      <c r="A84" s="351" t="s">
        <v>253</v>
      </c>
      <c r="B84" s="352" t="s">
        <v>157</v>
      </c>
      <c r="C84" s="353" t="s">
        <v>274</v>
      </c>
      <c r="D84" s="353" t="s">
        <v>275</v>
      </c>
      <c r="E84" s="353" t="s">
        <v>276</v>
      </c>
      <c r="F84" s="353" t="s">
        <v>161</v>
      </c>
      <c r="G84" s="353" t="s">
        <v>280</v>
      </c>
      <c r="H84" s="351" t="s">
        <v>281</v>
      </c>
      <c r="I84" s="351" t="s">
        <v>279</v>
      </c>
      <c r="J84" s="351"/>
      <c r="K84" s="351"/>
      <c r="L84" s="351"/>
      <c r="M84" s="351"/>
      <c r="N84" s="351"/>
      <c r="O84" s="351"/>
      <c r="P84" s="351"/>
      <c r="Q84" s="351"/>
      <c r="R84" s="351"/>
      <c r="S84" s="351"/>
      <c r="T84" s="351"/>
      <c r="U84" s="351"/>
      <c r="V84" s="351"/>
      <c r="W84" s="351"/>
      <c r="X84" s="351"/>
      <c r="Y84" s="351"/>
      <c r="Z84" s="351"/>
      <c r="AA84" s="351"/>
    </row>
    <row r="85" spans="1:27" ht="18" customHeight="1" x14ac:dyDescent="0.2">
      <c r="A85" s="351" t="s">
        <v>253</v>
      </c>
      <c r="B85" s="352" t="s">
        <v>157</v>
      </c>
      <c r="C85" s="353" t="s">
        <v>274</v>
      </c>
      <c r="D85" s="353" t="s">
        <v>275</v>
      </c>
      <c r="E85" s="353" t="s">
        <v>276</v>
      </c>
      <c r="F85" s="353" t="s">
        <v>161</v>
      </c>
      <c r="G85" s="353" t="s">
        <v>282</v>
      </c>
      <c r="H85" s="351" t="s">
        <v>260</v>
      </c>
      <c r="I85" s="351" t="s">
        <v>279</v>
      </c>
      <c r="J85" s="351"/>
      <c r="K85" s="351"/>
      <c r="L85" s="351"/>
      <c r="M85" s="351"/>
      <c r="N85" s="351"/>
      <c r="O85" s="351"/>
      <c r="P85" s="351"/>
      <c r="Q85" s="351"/>
      <c r="R85" s="351"/>
      <c r="S85" s="351"/>
      <c r="T85" s="351"/>
      <c r="U85" s="351"/>
      <c r="V85" s="351"/>
      <c r="W85" s="351"/>
      <c r="X85" s="351"/>
      <c r="Y85" s="351"/>
      <c r="Z85" s="351"/>
      <c r="AA85" s="351"/>
    </row>
    <row r="86" spans="1:27" ht="18" customHeight="1" x14ac:dyDescent="0.2">
      <c r="A86" s="351" t="s">
        <v>253</v>
      </c>
      <c r="B86" s="352" t="s">
        <v>157</v>
      </c>
      <c r="C86" s="353" t="s">
        <v>157</v>
      </c>
      <c r="D86" s="353" t="s">
        <v>220</v>
      </c>
      <c r="E86" s="353" t="s">
        <v>221</v>
      </c>
      <c r="F86" s="353" t="s">
        <v>161</v>
      </c>
      <c r="G86" s="353" t="s">
        <v>283</v>
      </c>
      <c r="H86" s="351" t="s">
        <v>284</v>
      </c>
      <c r="I86" s="351" t="s">
        <v>279</v>
      </c>
      <c r="J86" s="351"/>
      <c r="K86" s="351"/>
      <c r="L86" s="351"/>
      <c r="M86" s="351"/>
      <c r="N86" s="351"/>
      <c r="O86" s="351"/>
      <c r="P86" s="351"/>
      <c r="Q86" s="351"/>
      <c r="R86" s="351"/>
      <c r="S86" s="351"/>
      <c r="T86" s="351"/>
      <c r="U86" s="351"/>
      <c r="V86" s="351"/>
      <c r="W86" s="351"/>
      <c r="X86" s="351"/>
      <c r="Y86" s="351"/>
      <c r="Z86" s="351"/>
      <c r="AA86" s="351"/>
    </row>
    <row r="87" spans="1:27" ht="18" customHeight="1" x14ac:dyDescent="0.2">
      <c r="A87" s="351" t="s">
        <v>253</v>
      </c>
      <c r="B87" s="352" t="s">
        <v>157</v>
      </c>
      <c r="C87" s="353" t="s">
        <v>174</v>
      </c>
      <c r="D87" s="353" t="s">
        <v>175</v>
      </c>
      <c r="E87" s="353" t="s">
        <v>176</v>
      </c>
      <c r="F87" s="353" t="s">
        <v>161</v>
      </c>
      <c r="G87" s="353"/>
      <c r="H87" s="351" t="s">
        <v>260</v>
      </c>
      <c r="I87" s="351" t="s">
        <v>279</v>
      </c>
      <c r="J87" s="351"/>
      <c r="K87" s="351"/>
      <c r="L87" s="351"/>
      <c r="M87" s="351"/>
      <c r="N87" s="351"/>
      <c r="O87" s="351"/>
      <c r="P87" s="351"/>
      <c r="Q87" s="351"/>
      <c r="R87" s="351"/>
      <c r="S87" s="351"/>
      <c r="T87" s="351"/>
      <c r="U87" s="351"/>
      <c r="V87" s="351"/>
      <c r="W87" s="351"/>
      <c r="X87" s="351"/>
      <c r="Y87" s="351"/>
      <c r="Z87" s="351"/>
      <c r="AA87" s="351"/>
    </row>
    <row r="88" spans="1:27" s="350" customFormat="1" ht="18" customHeight="1" x14ac:dyDescent="0.25">
      <c r="A88" s="357" t="s">
        <v>139</v>
      </c>
      <c r="B88" s="358" t="s">
        <v>140</v>
      </c>
      <c r="C88" s="359" t="s">
        <v>141</v>
      </c>
      <c r="D88" s="359" t="s">
        <v>142</v>
      </c>
      <c r="E88" s="359" t="s">
        <v>143</v>
      </c>
      <c r="F88" s="359" t="s">
        <v>144</v>
      </c>
      <c r="G88" s="359" t="s">
        <v>145</v>
      </c>
      <c r="H88" s="359" t="s">
        <v>146</v>
      </c>
      <c r="I88" s="359" t="s">
        <v>147</v>
      </c>
      <c r="J88" s="359" t="s">
        <v>148</v>
      </c>
      <c r="K88" s="359" t="s">
        <v>149</v>
      </c>
      <c r="L88" s="359" t="s">
        <v>150</v>
      </c>
      <c r="M88" s="360" t="s">
        <v>151</v>
      </c>
      <c r="N88" s="359" t="s">
        <v>152</v>
      </c>
      <c r="O88" s="360" t="s">
        <v>153</v>
      </c>
      <c r="P88" s="359" t="s">
        <v>154</v>
      </c>
      <c r="Q88" s="360" t="s">
        <v>155</v>
      </c>
      <c r="R88" s="359" t="s">
        <v>156</v>
      </c>
      <c r="S88" s="359" t="s">
        <v>156</v>
      </c>
      <c r="T88" s="359" t="s">
        <v>156</v>
      </c>
      <c r="U88" s="359" t="s">
        <v>156</v>
      </c>
      <c r="V88" s="359" t="s">
        <v>156</v>
      </c>
      <c r="W88" s="359" t="s">
        <v>156</v>
      </c>
      <c r="X88" s="359" t="s">
        <v>156</v>
      </c>
      <c r="Y88" s="359" t="s">
        <v>156</v>
      </c>
      <c r="Z88" s="359" t="s">
        <v>156</v>
      </c>
      <c r="AA88" s="359" t="s">
        <v>156</v>
      </c>
    </row>
    <row r="89" spans="1:27" ht="18" customHeight="1" x14ac:dyDescent="0.2">
      <c r="A89" s="351">
        <v>1</v>
      </c>
      <c r="B89" s="352" t="s">
        <v>157</v>
      </c>
      <c r="C89" s="353" t="s">
        <v>237</v>
      </c>
      <c r="D89" s="353" t="s">
        <v>238</v>
      </c>
      <c r="E89" s="353" t="s">
        <v>239</v>
      </c>
      <c r="F89" s="353" t="s">
        <v>193</v>
      </c>
      <c r="G89" s="353" t="s">
        <v>285</v>
      </c>
      <c r="H89" s="351" t="s">
        <v>178</v>
      </c>
      <c r="I89" s="351" t="s">
        <v>179</v>
      </c>
      <c r="J89" s="351" t="s">
        <v>165</v>
      </c>
      <c r="K89" s="354">
        <v>169885</v>
      </c>
      <c r="L89" s="354">
        <v>193472</v>
      </c>
      <c r="M89" s="354">
        <f>L89-K89</f>
        <v>23587</v>
      </c>
      <c r="N89" s="354">
        <v>208896</v>
      </c>
      <c r="O89" s="354">
        <f t="shared" ref="O89:O106" si="6">N89-L89</f>
        <v>15424</v>
      </c>
      <c r="P89" s="354">
        <v>231947</v>
      </c>
      <c r="Q89" s="354">
        <f t="shared" ref="Q89:Q106" si="7">P89-N89</f>
        <v>23051</v>
      </c>
      <c r="R89" s="351" t="s">
        <v>180</v>
      </c>
      <c r="S89" s="351" t="s">
        <v>181</v>
      </c>
      <c r="T89" s="351" t="s">
        <v>182</v>
      </c>
      <c r="U89" s="351"/>
      <c r="V89" s="351"/>
      <c r="W89" s="351"/>
      <c r="X89" s="351"/>
      <c r="Y89" s="351"/>
      <c r="Z89" s="351"/>
      <c r="AA89" s="351"/>
    </row>
    <row r="90" spans="1:27" ht="18" customHeight="1" x14ac:dyDescent="0.2">
      <c r="A90" s="351">
        <v>1</v>
      </c>
      <c r="B90" s="352" t="s">
        <v>157</v>
      </c>
      <c r="C90" s="353" t="s">
        <v>237</v>
      </c>
      <c r="D90" s="353" t="s">
        <v>238</v>
      </c>
      <c r="E90" s="353" t="s">
        <v>239</v>
      </c>
      <c r="F90" s="353" t="s">
        <v>193</v>
      </c>
      <c r="G90" s="353" t="s">
        <v>285</v>
      </c>
      <c r="H90" s="351" t="s">
        <v>178</v>
      </c>
      <c r="I90" s="351" t="s">
        <v>179</v>
      </c>
      <c r="J90" s="351" t="s">
        <v>173</v>
      </c>
      <c r="K90" s="354">
        <v>62476</v>
      </c>
      <c r="L90" s="354">
        <v>88248</v>
      </c>
      <c r="M90" s="354">
        <f t="shared" ref="M90:M106" si="8">L90-K90</f>
        <v>25772</v>
      </c>
      <c r="N90" s="354">
        <v>115202</v>
      </c>
      <c r="O90" s="354">
        <f t="shared" si="6"/>
        <v>26954</v>
      </c>
      <c r="P90" s="354">
        <v>143550</v>
      </c>
      <c r="Q90" s="354">
        <f t="shared" si="7"/>
        <v>28348</v>
      </c>
      <c r="R90" s="351"/>
      <c r="S90" s="351"/>
      <c r="T90" s="351"/>
      <c r="U90" s="351"/>
      <c r="V90" s="351"/>
      <c r="W90" s="351"/>
      <c r="X90" s="351"/>
      <c r="Y90" s="351"/>
      <c r="Z90" s="351"/>
      <c r="AA90" s="351"/>
    </row>
    <row r="91" spans="1:27" ht="18" customHeight="1" x14ac:dyDescent="0.2">
      <c r="A91" s="351">
        <v>2</v>
      </c>
      <c r="B91" s="352" t="s">
        <v>157</v>
      </c>
      <c r="C91" s="353" t="s">
        <v>237</v>
      </c>
      <c r="D91" s="353" t="s">
        <v>238</v>
      </c>
      <c r="E91" s="353" t="s">
        <v>239</v>
      </c>
      <c r="F91" s="353" t="s">
        <v>193</v>
      </c>
      <c r="G91" s="353" t="s">
        <v>286</v>
      </c>
      <c r="H91" s="351" t="s">
        <v>163</v>
      </c>
      <c r="I91" s="351" t="s">
        <v>164</v>
      </c>
      <c r="J91" s="351" t="s">
        <v>165</v>
      </c>
      <c r="K91" s="354">
        <v>643414</v>
      </c>
      <c r="L91" s="354">
        <v>839364</v>
      </c>
      <c r="M91" s="354">
        <f t="shared" si="8"/>
        <v>195950</v>
      </c>
      <c r="N91" s="354">
        <v>963107</v>
      </c>
      <c r="O91" s="354">
        <f t="shared" si="6"/>
        <v>123743</v>
      </c>
      <c r="P91" s="354">
        <v>1135159</v>
      </c>
      <c r="Q91" s="354">
        <f t="shared" si="7"/>
        <v>172052</v>
      </c>
      <c r="R91" s="351" t="s">
        <v>166</v>
      </c>
      <c r="S91" s="351" t="s">
        <v>167</v>
      </c>
      <c r="T91" s="351" t="s">
        <v>187</v>
      </c>
      <c r="U91" s="351" t="s">
        <v>168</v>
      </c>
      <c r="V91" s="351" t="s">
        <v>169</v>
      </c>
      <c r="W91" s="351" t="s">
        <v>170</v>
      </c>
      <c r="X91" s="351" t="s">
        <v>171</v>
      </c>
      <c r="Y91" s="351"/>
      <c r="Z91" s="351"/>
      <c r="AA91" s="351"/>
    </row>
    <row r="92" spans="1:27" ht="18" customHeight="1" x14ac:dyDescent="0.2">
      <c r="A92" s="351">
        <v>2</v>
      </c>
      <c r="B92" s="352" t="s">
        <v>157</v>
      </c>
      <c r="C92" s="353" t="s">
        <v>237</v>
      </c>
      <c r="D92" s="353" t="s">
        <v>238</v>
      </c>
      <c r="E92" s="353" t="s">
        <v>239</v>
      </c>
      <c r="F92" s="353" t="s">
        <v>193</v>
      </c>
      <c r="G92" s="353" t="s">
        <v>286</v>
      </c>
      <c r="H92" s="351" t="s">
        <v>163</v>
      </c>
      <c r="I92" s="351" t="s">
        <v>164</v>
      </c>
      <c r="J92" s="351" t="s">
        <v>173</v>
      </c>
      <c r="K92" s="354">
        <v>383412</v>
      </c>
      <c r="L92" s="354">
        <v>588784</v>
      </c>
      <c r="M92" s="354">
        <f t="shared" si="8"/>
        <v>205372</v>
      </c>
      <c r="N92" s="354">
        <v>755401</v>
      </c>
      <c r="O92" s="354">
        <f t="shared" si="6"/>
        <v>166617</v>
      </c>
      <c r="P92" s="354">
        <v>979881</v>
      </c>
      <c r="Q92" s="354">
        <f t="shared" si="7"/>
        <v>224480</v>
      </c>
      <c r="R92" s="351"/>
      <c r="S92" s="351"/>
      <c r="T92" s="351"/>
      <c r="U92" s="351"/>
      <c r="V92" s="351"/>
      <c r="W92" s="351"/>
      <c r="X92" s="351"/>
      <c r="Y92" s="351"/>
      <c r="Z92" s="351"/>
      <c r="AA92" s="351"/>
    </row>
    <row r="93" spans="1:27" ht="18" customHeight="1" x14ac:dyDescent="0.2">
      <c r="A93" s="351">
        <v>3</v>
      </c>
      <c r="B93" s="352" t="s">
        <v>157</v>
      </c>
      <c r="C93" s="353" t="s">
        <v>237</v>
      </c>
      <c r="D93" s="353" t="s">
        <v>238</v>
      </c>
      <c r="E93" s="353" t="s">
        <v>239</v>
      </c>
      <c r="F93" s="353" t="s">
        <v>193</v>
      </c>
      <c r="G93" s="353" t="s">
        <v>287</v>
      </c>
      <c r="H93" s="351" t="s">
        <v>178</v>
      </c>
      <c r="I93" s="351" t="s">
        <v>179</v>
      </c>
      <c r="J93" s="351" t="s">
        <v>165</v>
      </c>
      <c r="K93" s="354">
        <v>137921</v>
      </c>
      <c r="L93" s="354">
        <v>166813</v>
      </c>
      <c r="M93" s="354">
        <f t="shared" si="8"/>
        <v>28892</v>
      </c>
      <c r="N93" s="354">
        <v>182094</v>
      </c>
      <c r="O93" s="354">
        <f t="shared" si="6"/>
        <v>15281</v>
      </c>
      <c r="P93" s="354">
        <v>201419</v>
      </c>
      <c r="Q93" s="354">
        <f t="shared" si="7"/>
        <v>19325</v>
      </c>
      <c r="R93" s="351" t="s">
        <v>180</v>
      </c>
      <c r="S93" s="351" t="s">
        <v>181</v>
      </c>
      <c r="T93" s="351"/>
      <c r="U93" s="351"/>
      <c r="V93" s="351"/>
      <c r="W93" s="351"/>
      <c r="X93" s="351"/>
      <c r="Y93" s="351"/>
      <c r="Z93" s="351"/>
      <c r="AA93" s="351"/>
    </row>
    <row r="94" spans="1:27" ht="18" customHeight="1" x14ac:dyDescent="0.2">
      <c r="A94" s="351">
        <v>3</v>
      </c>
      <c r="B94" s="352" t="s">
        <v>157</v>
      </c>
      <c r="C94" s="353" t="s">
        <v>237</v>
      </c>
      <c r="D94" s="353" t="s">
        <v>238</v>
      </c>
      <c r="E94" s="353" t="s">
        <v>239</v>
      </c>
      <c r="F94" s="353" t="s">
        <v>193</v>
      </c>
      <c r="G94" s="353" t="s">
        <v>287</v>
      </c>
      <c r="H94" s="351" t="s">
        <v>178</v>
      </c>
      <c r="I94" s="351" t="s">
        <v>179</v>
      </c>
      <c r="J94" s="351" t="s">
        <v>173</v>
      </c>
      <c r="K94" s="354">
        <v>93064</v>
      </c>
      <c r="L94" s="354">
        <v>137011</v>
      </c>
      <c r="M94" s="354">
        <f t="shared" si="8"/>
        <v>43947</v>
      </c>
      <c r="N94" s="354">
        <v>158823</v>
      </c>
      <c r="O94" s="354">
        <f t="shared" si="6"/>
        <v>21812</v>
      </c>
      <c r="P94" s="354">
        <v>186539</v>
      </c>
      <c r="Q94" s="354">
        <f t="shared" si="7"/>
        <v>27716</v>
      </c>
      <c r="R94" s="351"/>
      <c r="S94" s="351"/>
      <c r="T94" s="351"/>
      <c r="U94" s="351"/>
      <c r="V94" s="351"/>
      <c r="W94" s="351"/>
      <c r="X94" s="351"/>
      <c r="Y94" s="351"/>
      <c r="Z94" s="351"/>
      <c r="AA94" s="351"/>
    </row>
    <row r="95" spans="1:27" ht="18" customHeight="1" x14ac:dyDescent="0.2">
      <c r="A95" s="351">
        <v>4</v>
      </c>
      <c r="B95" s="352" t="s">
        <v>157</v>
      </c>
      <c r="C95" s="353" t="s">
        <v>237</v>
      </c>
      <c r="D95" s="353" t="s">
        <v>238</v>
      </c>
      <c r="E95" s="353" t="s">
        <v>239</v>
      </c>
      <c r="F95" s="353" t="s">
        <v>193</v>
      </c>
      <c r="G95" s="353" t="s">
        <v>288</v>
      </c>
      <c r="H95" s="351" t="s">
        <v>178</v>
      </c>
      <c r="I95" s="351" t="s">
        <v>179</v>
      </c>
      <c r="J95" s="351" t="s">
        <v>165</v>
      </c>
      <c r="K95" s="354">
        <v>327090</v>
      </c>
      <c r="L95" s="354">
        <v>453911</v>
      </c>
      <c r="M95" s="354">
        <f t="shared" si="8"/>
        <v>126821</v>
      </c>
      <c r="N95" s="354">
        <v>523955</v>
      </c>
      <c r="O95" s="354">
        <f t="shared" si="6"/>
        <v>70044</v>
      </c>
      <c r="P95" s="354">
        <v>601989</v>
      </c>
      <c r="Q95" s="354">
        <f t="shared" si="7"/>
        <v>78034</v>
      </c>
      <c r="R95" s="351" t="s">
        <v>180</v>
      </c>
      <c r="S95" s="351" t="s">
        <v>181</v>
      </c>
      <c r="T95" s="351"/>
      <c r="U95" s="351"/>
      <c r="V95" s="351"/>
      <c r="W95" s="351"/>
      <c r="X95" s="351"/>
      <c r="Y95" s="351"/>
      <c r="Z95" s="351"/>
      <c r="AA95" s="351"/>
    </row>
    <row r="96" spans="1:27" ht="18" customHeight="1" x14ac:dyDescent="0.2">
      <c r="A96" s="351">
        <v>4</v>
      </c>
      <c r="B96" s="352" t="s">
        <v>157</v>
      </c>
      <c r="C96" s="353" t="s">
        <v>237</v>
      </c>
      <c r="D96" s="353" t="s">
        <v>238</v>
      </c>
      <c r="E96" s="353" t="s">
        <v>239</v>
      </c>
      <c r="F96" s="353" t="s">
        <v>193</v>
      </c>
      <c r="G96" s="353" t="s">
        <v>288</v>
      </c>
      <c r="H96" s="351" t="s">
        <v>178</v>
      </c>
      <c r="I96" s="351" t="s">
        <v>179</v>
      </c>
      <c r="J96" s="351" t="s">
        <v>173</v>
      </c>
      <c r="K96" s="354">
        <v>80976</v>
      </c>
      <c r="L96" s="354">
        <v>147176</v>
      </c>
      <c r="M96" s="354">
        <f t="shared" si="8"/>
        <v>66200</v>
      </c>
      <c r="N96" s="354">
        <v>206933</v>
      </c>
      <c r="O96" s="354">
        <f t="shared" si="6"/>
        <v>59757</v>
      </c>
      <c r="P96" s="354">
        <v>276430</v>
      </c>
      <c r="Q96" s="354">
        <f t="shared" si="7"/>
        <v>69497</v>
      </c>
      <c r="R96" s="351"/>
      <c r="S96" s="351"/>
      <c r="T96" s="351"/>
      <c r="U96" s="351"/>
      <c r="V96" s="351"/>
      <c r="W96" s="351"/>
      <c r="X96" s="351"/>
      <c r="Y96" s="351"/>
      <c r="Z96" s="351"/>
      <c r="AA96" s="351"/>
    </row>
    <row r="97" spans="1:27" ht="18" customHeight="1" x14ac:dyDescent="0.2">
      <c r="A97" s="351">
        <v>5</v>
      </c>
      <c r="B97" s="352" t="s">
        <v>157</v>
      </c>
      <c r="C97" s="353" t="s">
        <v>237</v>
      </c>
      <c r="D97" s="353" t="s">
        <v>238</v>
      </c>
      <c r="E97" s="353" t="s">
        <v>239</v>
      </c>
      <c r="F97" s="353" t="s">
        <v>193</v>
      </c>
      <c r="G97" s="353" t="s">
        <v>289</v>
      </c>
      <c r="H97" s="351" t="s">
        <v>178</v>
      </c>
      <c r="I97" s="351" t="s">
        <v>179</v>
      </c>
      <c r="J97" s="351" t="s">
        <v>165</v>
      </c>
      <c r="K97" s="354">
        <v>150775</v>
      </c>
      <c r="L97" s="354">
        <v>220414</v>
      </c>
      <c r="M97" s="354">
        <f t="shared" si="8"/>
        <v>69639</v>
      </c>
      <c r="N97" s="354">
        <v>261040</v>
      </c>
      <c r="O97" s="354">
        <f t="shared" si="6"/>
        <v>40626</v>
      </c>
      <c r="P97" s="354">
        <v>291738</v>
      </c>
      <c r="Q97" s="354">
        <f t="shared" si="7"/>
        <v>30698</v>
      </c>
      <c r="R97" s="351" t="s">
        <v>180</v>
      </c>
      <c r="S97" s="351" t="s">
        <v>181</v>
      </c>
      <c r="T97" s="351" t="s">
        <v>182</v>
      </c>
      <c r="U97" s="351"/>
      <c r="V97" s="351"/>
      <c r="W97" s="351"/>
      <c r="X97" s="351"/>
      <c r="Y97" s="351"/>
      <c r="Z97" s="351"/>
      <c r="AA97" s="351"/>
    </row>
    <row r="98" spans="1:27" ht="18" customHeight="1" x14ac:dyDescent="0.2">
      <c r="A98" s="351">
        <v>5</v>
      </c>
      <c r="B98" s="352" t="s">
        <v>157</v>
      </c>
      <c r="C98" s="353" t="s">
        <v>237</v>
      </c>
      <c r="D98" s="353" t="s">
        <v>238</v>
      </c>
      <c r="E98" s="353" t="s">
        <v>239</v>
      </c>
      <c r="F98" s="353" t="s">
        <v>193</v>
      </c>
      <c r="G98" s="353" t="s">
        <v>289</v>
      </c>
      <c r="H98" s="351" t="s">
        <v>178</v>
      </c>
      <c r="I98" s="351" t="s">
        <v>179</v>
      </c>
      <c r="J98" s="351" t="s">
        <v>173</v>
      </c>
      <c r="K98" s="354">
        <v>69087</v>
      </c>
      <c r="L98" s="354">
        <v>118247</v>
      </c>
      <c r="M98" s="354">
        <f t="shared" si="8"/>
        <v>49160</v>
      </c>
      <c r="N98" s="354">
        <v>142147</v>
      </c>
      <c r="O98" s="354">
        <f t="shared" si="6"/>
        <v>23900</v>
      </c>
      <c r="P98" s="354">
        <v>162988</v>
      </c>
      <c r="Q98" s="354">
        <f t="shared" si="7"/>
        <v>20841</v>
      </c>
      <c r="R98" s="351"/>
      <c r="S98" s="351"/>
      <c r="T98" s="351"/>
      <c r="U98" s="351"/>
      <c r="V98" s="351"/>
      <c r="W98" s="351"/>
      <c r="X98" s="351"/>
      <c r="Y98" s="351"/>
      <c r="Z98" s="351"/>
      <c r="AA98" s="351"/>
    </row>
    <row r="99" spans="1:27" ht="18" customHeight="1" x14ac:dyDescent="0.2">
      <c r="A99" s="351">
        <v>6</v>
      </c>
      <c r="B99" s="352" t="s">
        <v>157</v>
      </c>
      <c r="C99" s="353" t="s">
        <v>237</v>
      </c>
      <c r="D99" s="353" t="s">
        <v>238</v>
      </c>
      <c r="E99" s="353" t="s">
        <v>239</v>
      </c>
      <c r="F99" s="353" t="s">
        <v>193</v>
      </c>
      <c r="G99" s="353" t="s">
        <v>290</v>
      </c>
      <c r="H99" s="351" t="s">
        <v>178</v>
      </c>
      <c r="I99" s="351" t="s">
        <v>179</v>
      </c>
      <c r="J99" s="351" t="s">
        <v>165</v>
      </c>
      <c r="K99" s="354">
        <v>142261</v>
      </c>
      <c r="L99" s="354">
        <v>172243</v>
      </c>
      <c r="M99" s="354">
        <f t="shared" si="8"/>
        <v>29982</v>
      </c>
      <c r="N99" s="354">
        <v>189507</v>
      </c>
      <c r="O99" s="354">
        <f t="shared" si="6"/>
        <v>17264</v>
      </c>
      <c r="P99" s="354">
        <v>200680</v>
      </c>
      <c r="Q99" s="354">
        <f t="shared" si="7"/>
        <v>11173</v>
      </c>
      <c r="R99" s="351" t="s">
        <v>180</v>
      </c>
      <c r="S99" s="351" t="s">
        <v>181</v>
      </c>
      <c r="T99" s="351"/>
      <c r="U99" s="351"/>
      <c r="V99" s="351"/>
      <c r="W99" s="351"/>
      <c r="X99" s="351"/>
      <c r="Y99" s="351"/>
      <c r="Z99" s="351"/>
      <c r="AA99" s="351"/>
    </row>
    <row r="100" spans="1:27" ht="18" customHeight="1" x14ac:dyDescent="0.2">
      <c r="A100" s="351">
        <v>6</v>
      </c>
      <c r="B100" s="352" t="s">
        <v>157</v>
      </c>
      <c r="C100" s="353" t="s">
        <v>237</v>
      </c>
      <c r="D100" s="353" t="s">
        <v>238</v>
      </c>
      <c r="E100" s="353" t="s">
        <v>239</v>
      </c>
      <c r="F100" s="353" t="s">
        <v>193</v>
      </c>
      <c r="G100" s="353" t="s">
        <v>290</v>
      </c>
      <c r="H100" s="351" t="s">
        <v>178</v>
      </c>
      <c r="I100" s="351" t="s">
        <v>179</v>
      </c>
      <c r="J100" s="351" t="s">
        <v>173</v>
      </c>
      <c r="K100" s="354">
        <v>43895</v>
      </c>
      <c r="L100" s="354">
        <v>82690</v>
      </c>
      <c r="M100" s="354">
        <f t="shared" si="8"/>
        <v>38795</v>
      </c>
      <c r="N100" s="354">
        <v>120343</v>
      </c>
      <c r="O100" s="354">
        <f t="shared" si="6"/>
        <v>37653</v>
      </c>
      <c r="P100" s="354">
        <v>158220</v>
      </c>
      <c r="Q100" s="354">
        <f t="shared" si="7"/>
        <v>37877</v>
      </c>
      <c r="R100" s="351"/>
      <c r="S100" s="351"/>
      <c r="T100" s="351"/>
      <c r="U100" s="351"/>
      <c r="V100" s="351"/>
      <c r="W100" s="351"/>
      <c r="X100" s="351"/>
      <c r="Y100" s="351"/>
      <c r="Z100" s="351"/>
      <c r="AA100" s="351"/>
    </row>
    <row r="101" spans="1:27" ht="18" customHeight="1" x14ac:dyDescent="0.2">
      <c r="A101" s="351">
        <v>7</v>
      </c>
      <c r="B101" s="352" t="s">
        <v>157</v>
      </c>
      <c r="C101" s="353" t="s">
        <v>237</v>
      </c>
      <c r="D101" s="353" t="s">
        <v>238</v>
      </c>
      <c r="E101" s="353" t="s">
        <v>239</v>
      </c>
      <c r="F101" s="353" t="s">
        <v>193</v>
      </c>
      <c r="G101" s="353" t="s">
        <v>291</v>
      </c>
      <c r="H101" s="351" t="s">
        <v>178</v>
      </c>
      <c r="I101" s="351" t="s">
        <v>179</v>
      </c>
      <c r="J101" s="351" t="s">
        <v>165</v>
      </c>
      <c r="K101" s="354">
        <v>190303</v>
      </c>
      <c r="L101" s="354">
        <v>221999</v>
      </c>
      <c r="M101" s="354">
        <f t="shared" si="8"/>
        <v>31696</v>
      </c>
      <c r="N101" s="354">
        <v>237959</v>
      </c>
      <c r="O101" s="354">
        <f t="shared" si="6"/>
        <v>15960</v>
      </c>
      <c r="P101" s="354">
        <v>272686</v>
      </c>
      <c r="Q101" s="354">
        <f t="shared" si="7"/>
        <v>34727</v>
      </c>
      <c r="R101" s="351" t="s">
        <v>180</v>
      </c>
      <c r="S101" s="351" t="s">
        <v>181</v>
      </c>
      <c r="T101" s="351" t="s">
        <v>182</v>
      </c>
      <c r="U101" s="351"/>
      <c r="V101" s="351"/>
      <c r="W101" s="351"/>
      <c r="X101" s="351"/>
      <c r="Y101" s="351"/>
      <c r="Z101" s="351"/>
      <c r="AA101" s="351"/>
    </row>
    <row r="102" spans="1:27" ht="18" customHeight="1" x14ac:dyDescent="0.2">
      <c r="A102" s="351">
        <v>7</v>
      </c>
      <c r="B102" s="352" t="s">
        <v>157</v>
      </c>
      <c r="C102" s="353" t="s">
        <v>237</v>
      </c>
      <c r="D102" s="353" t="s">
        <v>238</v>
      </c>
      <c r="E102" s="353" t="s">
        <v>239</v>
      </c>
      <c r="F102" s="353" t="s">
        <v>193</v>
      </c>
      <c r="G102" s="353" t="s">
        <v>291</v>
      </c>
      <c r="H102" s="351" t="s">
        <v>178</v>
      </c>
      <c r="I102" s="351" t="s">
        <v>179</v>
      </c>
      <c r="J102" s="351" t="s">
        <v>173</v>
      </c>
      <c r="K102" s="354">
        <v>48492</v>
      </c>
      <c r="L102" s="354">
        <v>66426</v>
      </c>
      <c r="M102" s="354">
        <f t="shared" si="8"/>
        <v>17934</v>
      </c>
      <c r="N102" s="354">
        <v>77894</v>
      </c>
      <c r="O102" s="354">
        <f t="shared" si="6"/>
        <v>11468</v>
      </c>
      <c r="P102" s="354">
        <v>111221</v>
      </c>
      <c r="Q102" s="354">
        <f t="shared" si="7"/>
        <v>33327</v>
      </c>
      <c r="R102" s="351"/>
      <c r="S102" s="351"/>
      <c r="T102" s="351"/>
      <c r="U102" s="351"/>
      <c r="V102" s="351"/>
      <c r="W102" s="351"/>
      <c r="X102" s="351"/>
      <c r="Y102" s="351"/>
      <c r="Z102" s="351"/>
      <c r="AA102" s="351"/>
    </row>
    <row r="103" spans="1:27" ht="18" customHeight="1" x14ac:dyDescent="0.2">
      <c r="A103" s="351">
        <v>8</v>
      </c>
      <c r="B103" s="352" t="s">
        <v>157</v>
      </c>
      <c r="C103" s="353" t="s">
        <v>237</v>
      </c>
      <c r="D103" s="353" t="s">
        <v>238</v>
      </c>
      <c r="E103" s="353" t="s">
        <v>239</v>
      </c>
      <c r="F103" s="353" t="s">
        <v>193</v>
      </c>
      <c r="G103" s="353" t="s">
        <v>292</v>
      </c>
      <c r="H103" s="351" t="s">
        <v>178</v>
      </c>
      <c r="I103" s="351" t="s">
        <v>179</v>
      </c>
      <c r="J103" s="351" t="s">
        <v>165</v>
      </c>
      <c r="K103" s="354">
        <v>99327</v>
      </c>
      <c r="L103" s="354">
        <v>131494</v>
      </c>
      <c r="M103" s="354">
        <f t="shared" si="8"/>
        <v>32167</v>
      </c>
      <c r="N103" s="354">
        <v>153087</v>
      </c>
      <c r="O103" s="354">
        <f t="shared" si="6"/>
        <v>21593</v>
      </c>
      <c r="P103" s="354">
        <v>162258</v>
      </c>
      <c r="Q103" s="354">
        <f t="shared" si="7"/>
        <v>9171</v>
      </c>
      <c r="R103" s="351" t="s">
        <v>180</v>
      </c>
      <c r="S103" s="351" t="s">
        <v>181</v>
      </c>
      <c r="T103" s="351" t="s">
        <v>182</v>
      </c>
      <c r="U103" s="351"/>
      <c r="V103" s="351"/>
      <c r="W103" s="351"/>
      <c r="X103" s="351"/>
      <c r="Y103" s="351"/>
      <c r="Z103" s="351"/>
      <c r="AA103" s="351"/>
    </row>
    <row r="104" spans="1:27" ht="18" customHeight="1" x14ac:dyDescent="0.2">
      <c r="A104" s="351">
        <v>8</v>
      </c>
      <c r="B104" s="352" t="s">
        <v>157</v>
      </c>
      <c r="C104" s="353" t="s">
        <v>237</v>
      </c>
      <c r="D104" s="353" t="s">
        <v>238</v>
      </c>
      <c r="E104" s="353" t="s">
        <v>239</v>
      </c>
      <c r="F104" s="353" t="s">
        <v>193</v>
      </c>
      <c r="G104" s="353" t="s">
        <v>292</v>
      </c>
      <c r="H104" s="351" t="s">
        <v>178</v>
      </c>
      <c r="I104" s="351" t="s">
        <v>179</v>
      </c>
      <c r="J104" s="351" t="s">
        <v>173</v>
      </c>
      <c r="K104" s="354">
        <v>114276</v>
      </c>
      <c r="L104" s="354">
        <v>144212</v>
      </c>
      <c r="M104" s="354">
        <f t="shared" si="8"/>
        <v>29936</v>
      </c>
      <c r="N104" s="354">
        <v>175343</v>
      </c>
      <c r="O104" s="354">
        <f t="shared" si="6"/>
        <v>31131</v>
      </c>
      <c r="P104" s="354">
        <v>194891</v>
      </c>
      <c r="Q104" s="354">
        <f t="shared" si="7"/>
        <v>19548</v>
      </c>
      <c r="R104" s="351"/>
      <c r="S104" s="351"/>
      <c r="T104" s="351"/>
      <c r="U104" s="351"/>
      <c r="V104" s="351"/>
      <c r="W104" s="351"/>
      <c r="X104" s="351"/>
      <c r="Y104" s="351"/>
      <c r="Z104" s="351"/>
      <c r="AA104" s="351"/>
    </row>
    <row r="105" spans="1:27" ht="18" customHeight="1" x14ac:dyDescent="0.2">
      <c r="A105" s="351">
        <v>9</v>
      </c>
      <c r="B105" s="352" t="s">
        <v>157</v>
      </c>
      <c r="C105" s="353" t="s">
        <v>237</v>
      </c>
      <c r="D105" s="353" t="s">
        <v>238</v>
      </c>
      <c r="E105" s="353" t="s">
        <v>239</v>
      </c>
      <c r="F105" s="353" t="s">
        <v>193</v>
      </c>
      <c r="G105" s="353" t="s">
        <v>293</v>
      </c>
      <c r="H105" s="351" t="s">
        <v>178</v>
      </c>
      <c r="I105" s="351" t="s">
        <v>179</v>
      </c>
      <c r="J105" s="351" t="s">
        <v>165</v>
      </c>
      <c r="K105" s="354">
        <v>190285</v>
      </c>
      <c r="L105" s="354">
        <v>219281</v>
      </c>
      <c r="M105" s="354">
        <f t="shared" si="8"/>
        <v>28996</v>
      </c>
      <c r="N105" s="354">
        <v>238368</v>
      </c>
      <c r="O105" s="354">
        <f t="shared" si="6"/>
        <v>19087</v>
      </c>
      <c r="P105" s="354">
        <v>257020</v>
      </c>
      <c r="Q105" s="354">
        <f t="shared" si="7"/>
        <v>18652</v>
      </c>
      <c r="R105" s="351" t="s">
        <v>180</v>
      </c>
      <c r="S105" s="351" t="s">
        <v>181</v>
      </c>
      <c r="T105" s="351" t="s">
        <v>182</v>
      </c>
      <c r="U105" s="351"/>
      <c r="V105" s="351"/>
      <c r="W105" s="351"/>
      <c r="X105" s="351"/>
      <c r="Y105" s="351"/>
      <c r="Z105" s="351"/>
      <c r="AA105" s="351"/>
    </row>
    <row r="106" spans="1:27" ht="18" customHeight="1" x14ac:dyDescent="0.2">
      <c r="A106" s="351">
        <v>9</v>
      </c>
      <c r="B106" s="352" t="s">
        <v>157</v>
      </c>
      <c r="C106" s="353" t="s">
        <v>237</v>
      </c>
      <c r="D106" s="353" t="s">
        <v>238</v>
      </c>
      <c r="E106" s="353" t="s">
        <v>239</v>
      </c>
      <c r="F106" s="353" t="s">
        <v>193</v>
      </c>
      <c r="G106" s="353" t="s">
        <v>293</v>
      </c>
      <c r="H106" s="351" t="s">
        <v>178</v>
      </c>
      <c r="I106" s="351" t="s">
        <v>179</v>
      </c>
      <c r="J106" s="351" t="s">
        <v>173</v>
      </c>
      <c r="K106" s="354">
        <v>51680</v>
      </c>
      <c r="L106" s="354">
        <v>76348</v>
      </c>
      <c r="M106" s="354">
        <f t="shared" si="8"/>
        <v>24668</v>
      </c>
      <c r="N106" s="354">
        <v>101548</v>
      </c>
      <c r="O106" s="354">
        <f t="shared" si="6"/>
        <v>25200</v>
      </c>
      <c r="P106" s="354">
        <v>131990</v>
      </c>
      <c r="Q106" s="354">
        <f t="shared" si="7"/>
        <v>30442</v>
      </c>
      <c r="R106" s="351"/>
      <c r="S106" s="351"/>
      <c r="T106" s="351"/>
      <c r="U106" s="351"/>
      <c r="V106" s="351"/>
      <c r="W106" s="351"/>
      <c r="X106" s="351"/>
      <c r="Y106" s="351"/>
      <c r="Z106" s="351"/>
      <c r="AA106" s="351"/>
    </row>
    <row r="107" spans="1:27" ht="18" customHeight="1" x14ac:dyDescent="0.2">
      <c r="K107" s="355" t="s">
        <v>253</v>
      </c>
      <c r="L107" s="355"/>
    </row>
    <row r="108" spans="1:27" ht="18" customHeight="1" x14ac:dyDescent="0.2">
      <c r="L108" s="351" t="s">
        <v>294</v>
      </c>
      <c r="M108" s="354">
        <f>M3+M5+M7+M9+M11+M13+M15+M17+M19+M21+M23+M25+M27+M29+M31+M33+M35+M37+M39+M41+M43+M45+M47+M49+M51+M54+M56+M58+M60+M62+M64+M66+M80+M90+M92+M94+M96+M98+M100+M102+M104+M106</f>
        <v>2523860</v>
      </c>
    </row>
    <row r="109" spans="1:27" ht="18" customHeight="1" x14ac:dyDescent="0.2">
      <c r="L109" s="351" t="s">
        <v>295</v>
      </c>
      <c r="M109" s="354">
        <f>M2+M4+M6+M8+M10+M12+M14+M16+M18+M20+M22+M24+M26+M28+M30+M32+M34+M36+M38+M40+M42+M44+M46+M48+M50+M52+M53+M55+M57+M59+M61+M63+M65+M67+M68+M69+M70+M71+M72+M79+M89+M91+M93+M95+M97+M99+M101+M103+M105</f>
        <v>5935027</v>
      </c>
    </row>
    <row r="113" spans="13:13" ht="24.75" customHeight="1" x14ac:dyDescent="0.2"/>
    <row r="115" spans="13:13" ht="18" customHeight="1" x14ac:dyDescent="0.2">
      <c r="M115" s="363"/>
    </row>
    <row r="116" spans="13:13" ht="18" customHeight="1" x14ac:dyDescent="0.2">
      <c r="M116" s="363"/>
    </row>
    <row r="126" spans="13:13" ht="25.5" customHeight="1" x14ac:dyDescent="0.2"/>
    <row r="133" ht="24" customHeight="1" x14ac:dyDescent="0.2"/>
  </sheetData>
  <autoFilter ref="A1:AA107" xr:uid="{E31B80E5-8817-45AE-A1D2-92E70347FD9A}"/>
  <pageMargins left="0.24" right="0.17" top="0.75" bottom="0.75" header="0.3" footer="0.3"/>
  <pageSetup paperSize="9" scale="4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3607E-7382-4DCE-999B-DBF3861E2B33}">
  <dimension ref="A1:B35"/>
  <sheetViews>
    <sheetView showGridLines="0" zoomScale="115" zoomScaleNormal="115" workbookViewId="0">
      <selection activeCell="F26" sqref="F26"/>
    </sheetView>
  </sheetViews>
  <sheetFormatPr defaultRowHeight="12.75" x14ac:dyDescent="0.2"/>
  <cols>
    <col min="1" max="1" width="13.85546875" style="355" bestFit="1" customWidth="1"/>
    <col min="2" max="2" width="53.140625" style="355" bestFit="1" customWidth="1"/>
    <col min="3" max="16384" width="9.140625" style="355"/>
  </cols>
  <sheetData>
    <row r="1" spans="1:2" x14ac:dyDescent="0.2">
      <c r="A1" s="356" t="s">
        <v>296</v>
      </c>
      <c r="B1" s="356" t="s">
        <v>297</v>
      </c>
    </row>
    <row r="2" spans="1:2" x14ac:dyDescent="0.2">
      <c r="A2" s="353" t="str">
        <f>'[1]Modellen '!R2</f>
        <v>MXLC12</v>
      </c>
      <c r="B2" s="353" t="s">
        <v>298</v>
      </c>
    </row>
    <row r="3" spans="1:2" x14ac:dyDescent="0.2">
      <c r="A3" s="353" t="str">
        <f>'[1]Modellen '!R4</f>
        <v>MXDE20</v>
      </c>
      <c r="B3" s="353" t="s">
        <v>299</v>
      </c>
    </row>
    <row r="4" spans="1:2" x14ac:dyDescent="0.2">
      <c r="A4" s="353" t="str">
        <f>'[1]Modellen '!R48</f>
        <v>MXFN22</v>
      </c>
      <c r="B4" s="353" t="s">
        <v>300</v>
      </c>
    </row>
    <row r="5" spans="1:2" x14ac:dyDescent="0.2">
      <c r="A5" s="353" t="str">
        <f>'[1]Modellen '!R14</f>
        <v>MXLC12</v>
      </c>
      <c r="B5" s="353" t="s">
        <v>298</v>
      </c>
    </row>
    <row r="6" spans="1:2" x14ac:dyDescent="0.2">
      <c r="A6" s="353" t="str">
        <f>'[1]Modellen '!R48</f>
        <v>MXFN22</v>
      </c>
      <c r="B6" s="353" t="s">
        <v>300</v>
      </c>
    </row>
    <row r="7" spans="1:2" x14ac:dyDescent="0.2">
      <c r="A7" s="353" t="str">
        <f>'[1]Modellen '!R50</f>
        <v>MXFN17</v>
      </c>
      <c r="B7" s="353" t="s">
        <v>301</v>
      </c>
    </row>
    <row r="8" spans="1:2" x14ac:dyDescent="0.2">
      <c r="A8" s="353" t="str">
        <f>'[1]Modellen '!R52</f>
        <v>MXMFX1</v>
      </c>
      <c r="B8" s="353" t="s">
        <v>302</v>
      </c>
    </row>
    <row r="9" spans="1:2" x14ac:dyDescent="0.2">
      <c r="A9" s="353" t="str">
        <f>'[1]Modellen '!R63</f>
        <v>MXDE21</v>
      </c>
      <c r="B9" s="353" t="s">
        <v>299</v>
      </c>
    </row>
    <row r="10" spans="1:2" x14ac:dyDescent="0.2">
      <c r="A10" s="353" t="str">
        <f>'[1]Modellen '!R73</f>
        <v>MXDE27</v>
      </c>
      <c r="B10" s="353" t="s">
        <v>303</v>
      </c>
    </row>
    <row r="11" spans="1:2" x14ac:dyDescent="0.2">
      <c r="A11" s="353" t="str">
        <f>'[1]Modellen '!R77</f>
        <v>MXDE14</v>
      </c>
      <c r="B11" s="353" t="s">
        <v>304</v>
      </c>
    </row>
    <row r="12" spans="1:2" x14ac:dyDescent="0.2">
      <c r="A12" s="353" t="str">
        <f>'[1]Modellen '!R81</f>
        <v>MXDE27N</v>
      </c>
      <c r="B12" s="353" t="s">
        <v>303</v>
      </c>
    </row>
    <row r="13" spans="1:2" x14ac:dyDescent="0.2">
      <c r="A13" s="353" t="str">
        <f>'[1]Modellen '!R89</f>
        <v>MXDE20</v>
      </c>
      <c r="B13" s="353" t="s">
        <v>305</v>
      </c>
    </row>
    <row r="14" spans="1:2" x14ac:dyDescent="0.2">
      <c r="A14" s="353" t="str">
        <f>'[1]Modellen '!R91</f>
        <v>MXLC12</v>
      </c>
      <c r="B14" s="353" t="s">
        <v>298</v>
      </c>
    </row>
    <row r="15" spans="1:2" x14ac:dyDescent="0.2">
      <c r="A15" s="353" t="str">
        <f>'[1]Modellen '!S2</f>
        <v>MXMF10</v>
      </c>
      <c r="B15" s="353" t="s">
        <v>306</v>
      </c>
    </row>
    <row r="16" spans="1:2" x14ac:dyDescent="0.2">
      <c r="A16" s="353" t="str">
        <f>'[1]Modellen '!S4</f>
        <v>MXFN17</v>
      </c>
      <c r="B16" s="353" t="s">
        <v>301</v>
      </c>
    </row>
    <row r="17" spans="1:2" x14ac:dyDescent="0.2">
      <c r="A17" s="353" t="str">
        <f>'[1]Modellen '!S48</f>
        <v>MXRB15</v>
      </c>
      <c r="B17" s="353" t="s">
        <v>307</v>
      </c>
    </row>
    <row r="18" spans="1:2" x14ac:dyDescent="0.2">
      <c r="A18" s="353" t="str">
        <f>'[1]Modellen '!S63</f>
        <v>MXFNX9</v>
      </c>
      <c r="B18" s="353" t="s">
        <v>301</v>
      </c>
    </row>
    <row r="19" spans="1:2" x14ac:dyDescent="0.2">
      <c r="A19" s="353" t="str">
        <f>'[1]Modellen '!S73</f>
        <v>MXRB25</v>
      </c>
      <c r="B19" s="353" t="s">
        <v>308</v>
      </c>
    </row>
    <row r="20" spans="1:2" x14ac:dyDescent="0.2">
      <c r="A20" s="353" t="str">
        <f>'[1]Modellen '!S77</f>
        <v>MXTU12</v>
      </c>
      <c r="B20" s="353" t="s">
        <v>309</v>
      </c>
    </row>
    <row r="21" spans="1:2" x14ac:dyDescent="0.2">
      <c r="A21" s="353" t="str">
        <f>'[1]Modellen '!S81</f>
        <v>MXFN27N</v>
      </c>
      <c r="B21" s="353" t="s">
        <v>310</v>
      </c>
    </row>
    <row r="22" spans="1:2" x14ac:dyDescent="0.2">
      <c r="A22" s="353" t="str">
        <f>'[1]Modellen '!T4</f>
        <v>L72BODYKIT</v>
      </c>
      <c r="B22" s="353" t="s">
        <v>311</v>
      </c>
    </row>
    <row r="23" spans="1:2" x14ac:dyDescent="0.2">
      <c r="A23" s="353" t="str">
        <f>'[1]Modellen '!T6</f>
        <v>MXRB12</v>
      </c>
      <c r="B23" s="353" t="s">
        <v>312</v>
      </c>
    </row>
    <row r="24" spans="1:2" x14ac:dyDescent="0.2">
      <c r="A24" s="353" t="str">
        <f>'[1]Modellen '!T16</f>
        <v>L72MIF7224U</v>
      </c>
      <c r="B24" s="353" t="s">
        <v>313</v>
      </c>
    </row>
    <row r="25" spans="1:2" x14ac:dyDescent="0.2">
      <c r="A25" s="353" t="str">
        <f>'[1]Modellen '!T75</f>
        <v>MXFX15NL</v>
      </c>
      <c r="B25" s="353" t="s">
        <v>314</v>
      </c>
    </row>
    <row r="26" spans="1:2" x14ac:dyDescent="0.2">
      <c r="A26" s="353" t="str">
        <f>'[1]Modellen '!T77</f>
        <v>L72PCOSOC</v>
      </c>
      <c r="B26" s="353" t="s">
        <v>315</v>
      </c>
    </row>
    <row r="27" spans="1:2" x14ac:dyDescent="0.2">
      <c r="A27" s="353" t="str">
        <f>'[1]Modellen '!T81</f>
        <v>MXPN14C</v>
      </c>
      <c r="B27" s="353" t="s">
        <v>316</v>
      </c>
    </row>
    <row r="28" spans="1:2" x14ac:dyDescent="0.2">
      <c r="A28" s="353" t="str">
        <f>'[1]Modellen '!U2</f>
        <v>MXRB13</v>
      </c>
      <c r="B28" s="353" t="s">
        <v>317</v>
      </c>
    </row>
    <row r="29" spans="1:2" x14ac:dyDescent="0.2">
      <c r="A29" s="364" t="str">
        <f>'[1]Modellen '!V16</f>
        <v>L72USBCAB1</v>
      </c>
      <c r="B29" s="365" t="s">
        <v>318</v>
      </c>
    </row>
    <row r="30" spans="1:2" x14ac:dyDescent="0.2">
      <c r="A30" s="353" t="str">
        <f>'[1]Modellen '!V30</f>
        <v>MXFD10</v>
      </c>
      <c r="B30" s="353" t="s">
        <v>319</v>
      </c>
    </row>
    <row r="31" spans="1:2" x14ac:dyDescent="0.2">
      <c r="A31" s="353" t="str">
        <f>'[1]Modellen '!V52</f>
        <v>MXCF11</v>
      </c>
      <c r="B31" s="353" t="s">
        <v>320</v>
      </c>
    </row>
    <row r="32" spans="1:2" x14ac:dyDescent="0.2">
      <c r="A32" s="353" t="str">
        <f>'[1]Modellen '!V81</f>
        <v>L20EDO002007</v>
      </c>
      <c r="B32" s="353" t="s">
        <v>313</v>
      </c>
    </row>
    <row r="33" spans="1:2" x14ac:dyDescent="0.2">
      <c r="A33" s="353" t="str">
        <f>'[1]Modellen '!W2</f>
        <v>MXFN22</v>
      </c>
      <c r="B33" s="353" t="s">
        <v>300</v>
      </c>
    </row>
    <row r="34" spans="1:2" x14ac:dyDescent="0.2">
      <c r="A34" s="353" t="str">
        <f>'[1]Modellen '!X30</f>
        <v>MXPN13C</v>
      </c>
      <c r="B34" s="353" t="s">
        <v>316</v>
      </c>
    </row>
    <row r="35" spans="1:2" x14ac:dyDescent="0.2">
      <c r="A35" s="353" t="str">
        <f>'[1]Modellen '!AA73</f>
        <v>L20EDO002007</v>
      </c>
      <c r="B35" s="353" t="s">
        <v>313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AH106"/>
  <sheetViews>
    <sheetView showGridLines="0" zoomScale="90" zoomScaleNormal="90" workbookViewId="0">
      <selection activeCell="A9" sqref="A9:IV9"/>
    </sheetView>
  </sheetViews>
  <sheetFormatPr defaultColWidth="8.85546875" defaultRowHeight="15" x14ac:dyDescent="0.25"/>
  <cols>
    <col min="1" max="1" width="5.28515625" style="177" customWidth="1"/>
    <col min="2" max="2" width="14" style="178" customWidth="1"/>
    <col min="3" max="5" width="11" style="178" customWidth="1"/>
    <col min="6" max="7" width="9.42578125" style="178" customWidth="1"/>
    <col min="8" max="8" width="9.42578125" style="179" customWidth="1"/>
    <col min="9" max="10" width="9.42578125" style="178" customWidth="1"/>
    <col min="11" max="11" width="4.5703125" style="178" customWidth="1"/>
    <col min="12" max="12" width="12.7109375" style="179" customWidth="1"/>
    <col min="13" max="13" width="4.28515625" style="179" customWidth="1"/>
    <col min="14" max="14" width="12.7109375" style="179" customWidth="1"/>
    <col min="15" max="15" width="4.28515625" style="179" customWidth="1"/>
    <col min="16" max="16" width="12.7109375" style="179" customWidth="1"/>
    <col min="17" max="17" width="4.28515625" style="179" customWidth="1"/>
    <col min="18" max="18" width="12.7109375" style="179" customWidth="1"/>
    <col min="19" max="19" width="4.28515625" style="179" customWidth="1"/>
    <col min="20" max="20" width="1.7109375" style="177" customWidth="1"/>
    <col min="21" max="21" width="12.7109375" style="179" customWidth="1"/>
    <col min="22" max="22" width="4.28515625" style="179" customWidth="1"/>
    <col min="23" max="23" width="12.7109375" style="177" customWidth="1"/>
    <col min="24" max="24" width="4.28515625" style="177" customWidth="1"/>
    <col min="25" max="25" width="12.7109375" style="177" customWidth="1"/>
    <col min="26" max="26" width="4.28515625" style="177" customWidth="1"/>
    <col min="27" max="27" width="12.7109375" style="177" customWidth="1"/>
    <col min="28" max="28" width="4.28515625" style="177" customWidth="1"/>
    <col min="29" max="29" width="12.7109375" style="177" customWidth="1"/>
    <col min="30" max="30" width="4.28515625" style="177" customWidth="1"/>
    <col min="31" max="31" width="12.7109375" style="177" customWidth="1"/>
    <col min="32" max="32" width="4.28515625" style="177" customWidth="1"/>
    <col min="33" max="33" width="12.7109375" style="177" customWidth="1"/>
    <col min="34" max="34" width="4.28515625" style="177" customWidth="1"/>
    <col min="35" max="16384" width="8.85546875" style="177"/>
  </cols>
  <sheetData>
    <row r="1" spans="1:34" ht="15" customHeight="1" x14ac:dyDescent="0.25">
      <c r="J1" s="510" t="s">
        <v>106</v>
      </c>
      <c r="K1" s="381"/>
      <c r="L1" s="381"/>
      <c r="M1" s="381"/>
      <c r="N1" s="381"/>
      <c r="O1" s="381"/>
      <c r="P1" s="381"/>
      <c r="Q1" s="381"/>
      <c r="R1" s="381"/>
      <c r="S1" s="382"/>
      <c r="U1" s="510" t="s">
        <v>107</v>
      </c>
      <c r="V1" s="512"/>
      <c r="W1" s="512"/>
      <c r="X1" s="512"/>
      <c r="Y1" s="513"/>
      <c r="Z1" s="513"/>
      <c r="AA1" s="513"/>
      <c r="AB1" s="513"/>
      <c r="AC1" s="513"/>
      <c r="AD1" s="513"/>
      <c r="AE1" s="381"/>
      <c r="AF1" s="381"/>
      <c r="AG1" s="381"/>
      <c r="AH1" s="382"/>
    </row>
    <row r="2" spans="1:34" ht="15.75" thickBot="1" x14ac:dyDescent="0.3">
      <c r="J2" s="511"/>
      <c r="K2" s="384"/>
      <c r="L2" s="384"/>
      <c r="M2" s="384"/>
      <c r="N2" s="384"/>
      <c r="O2" s="384"/>
      <c r="P2" s="384"/>
      <c r="Q2" s="384"/>
      <c r="R2" s="384"/>
      <c r="S2" s="385"/>
      <c r="U2" s="514"/>
      <c r="V2" s="515"/>
      <c r="W2" s="515"/>
      <c r="X2" s="515"/>
      <c r="Y2" s="516"/>
      <c r="Z2" s="516"/>
      <c r="AA2" s="516"/>
      <c r="AB2" s="516"/>
      <c r="AC2" s="516"/>
      <c r="AD2" s="516"/>
      <c r="AE2" s="384"/>
      <c r="AF2" s="384"/>
      <c r="AG2" s="384"/>
      <c r="AH2" s="385"/>
    </row>
    <row r="3" spans="1:34" s="334" customFormat="1" ht="15.75" thickBot="1" x14ac:dyDescent="0.3">
      <c r="A3" s="551" t="s">
        <v>93</v>
      </c>
      <c r="B3" s="552"/>
      <c r="C3" s="552"/>
      <c r="D3" s="552"/>
      <c r="E3" s="552"/>
      <c r="F3" s="552"/>
      <c r="G3" s="553"/>
      <c r="H3" s="553"/>
      <c r="I3" s="553"/>
      <c r="J3" s="331">
        <v>1</v>
      </c>
      <c r="K3" s="285" t="s">
        <v>9</v>
      </c>
      <c r="L3" s="331">
        <v>2</v>
      </c>
      <c r="M3" s="285" t="s">
        <v>9</v>
      </c>
      <c r="N3" s="331">
        <v>3</v>
      </c>
      <c r="O3" s="285" t="s">
        <v>9</v>
      </c>
      <c r="P3" s="331" t="s">
        <v>134</v>
      </c>
      <c r="Q3" s="285" t="s">
        <v>9</v>
      </c>
      <c r="R3" s="331">
        <v>4</v>
      </c>
      <c r="S3" s="285" t="s">
        <v>9</v>
      </c>
      <c r="U3" s="331">
        <v>5</v>
      </c>
      <c r="V3" s="285" t="s">
        <v>9</v>
      </c>
      <c r="W3" s="331">
        <v>6</v>
      </c>
      <c r="X3" s="285" t="s">
        <v>9</v>
      </c>
      <c r="Y3" s="331" t="s">
        <v>131</v>
      </c>
      <c r="Z3" s="285" t="s">
        <v>9</v>
      </c>
      <c r="AA3" s="331">
        <v>7</v>
      </c>
      <c r="AB3" s="285" t="s">
        <v>9</v>
      </c>
      <c r="AC3" s="331">
        <v>8</v>
      </c>
      <c r="AD3" s="285" t="s">
        <v>9</v>
      </c>
      <c r="AE3" s="331" t="s">
        <v>132</v>
      </c>
      <c r="AF3" s="285" t="s">
        <v>9</v>
      </c>
      <c r="AG3" s="331" t="s">
        <v>133</v>
      </c>
      <c r="AH3" s="285" t="s">
        <v>9</v>
      </c>
    </row>
    <row r="4" spans="1:34" s="312" customFormat="1" ht="15.75" thickBot="1" x14ac:dyDescent="0.3">
      <c r="A4" s="444" t="s">
        <v>85</v>
      </c>
      <c r="B4" s="554"/>
      <c r="C4" s="554"/>
      <c r="D4" s="554"/>
      <c r="E4" s="554"/>
      <c r="F4" s="554"/>
      <c r="G4" s="555" t="s">
        <v>108</v>
      </c>
      <c r="H4" s="556"/>
      <c r="I4" s="335">
        <f>K4+M4+O4+Q4+S4+V4+X4+Z4+AB4+AD4+AH4+AF4</f>
        <v>9</v>
      </c>
      <c r="J4" s="336" t="s">
        <v>1</v>
      </c>
      <c r="K4" s="337"/>
      <c r="L4" s="283" t="s">
        <v>1</v>
      </c>
      <c r="M4" s="338">
        <v>3</v>
      </c>
      <c r="N4" s="283" t="s">
        <v>1</v>
      </c>
      <c r="O4" s="337"/>
      <c r="P4" s="283" t="s">
        <v>1</v>
      </c>
      <c r="Q4" s="337"/>
      <c r="R4" s="283" t="s">
        <v>3</v>
      </c>
      <c r="S4" s="337"/>
      <c r="U4" s="283" t="s">
        <v>1</v>
      </c>
      <c r="V4" s="337"/>
      <c r="W4" s="283" t="s">
        <v>1</v>
      </c>
      <c r="X4" s="337"/>
      <c r="Y4" s="283" t="s">
        <v>1</v>
      </c>
      <c r="Z4" s="338">
        <v>2</v>
      </c>
      <c r="AA4" s="283" t="s">
        <v>1</v>
      </c>
      <c r="AB4" s="338">
        <v>4</v>
      </c>
      <c r="AC4" s="283" t="s">
        <v>1</v>
      </c>
      <c r="AD4" s="337"/>
      <c r="AE4" s="283" t="s">
        <v>1</v>
      </c>
      <c r="AF4" s="337"/>
      <c r="AG4" s="283" t="s">
        <v>1</v>
      </c>
      <c r="AH4" s="337"/>
    </row>
    <row r="5" spans="1:34" x14ac:dyDescent="0.25">
      <c r="A5" s="547" t="s">
        <v>0</v>
      </c>
      <c r="B5" s="509"/>
      <c r="C5" s="509"/>
      <c r="D5" s="509"/>
      <c r="E5" s="509"/>
      <c r="F5" s="509"/>
      <c r="G5" s="508"/>
      <c r="H5" s="508"/>
      <c r="I5" s="508"/>
      <c r="J5" s="183" t="s">
        <v>102</v>
      </c>
      <c r="K5" s="185"/>
      <c r="L5" s="183" t="s">
        <v>4</v>
      </c>
      <c r="M5" s="185"/>
      <c r="N5" s="183" t="s">
        <v>4</v>
      </c>
      <c r="O5" s="185"/>
      <c r="P5" s="183" t="s">
        <v>4</v>
      </c>
      <c r="Q5" s="185"/>
      <c r="R5" s="183" t="s">
        <v>7</v>
      </c>
      <c r="S5" s="185"/>
      <c r="U5" s="183" t="s">
        <v>102</v>
      </c>
      <c r="V5" s="185"/>
      <c r="W5" s="115" t="s">
        <v>84</v>
      </c>
      <c r="X5" s="112"/>
      <c r="Y5" s="183" t="s">
        <v>84</v>
      </c>
      <c r="Z5" s="185"/>
      <c r="AA5" s="183" t="s">
        <v>4</v>
      </c>
      <c r="AB5" s="185"/>
      <c r="AC5" s="183" t="s">
        <v>111</v>
      </c>
      <c r="AD5" s="185"/>
      <c r="AE5" s="183" t="s">
        <v>111</v>
      </c>
      <c r="AF5" s="185"/>
      <c r="AG5" s="183" t="s">
        <v>111</v>
      </c>
      <c r="AH5" s="185"/>
    </row>
    <row r="6" spans="1:34" x14ac:dyDescent="0.25">
      <c r="A6" s="547" t="s">
        <v>97</v>
      </c>
      <c r="B6" s="509"/>
      <c r="C6" s="509"/>
      <c r="D6" s="509"/>
      <c r="E6" s="509"/>
      <c r="F6" s="509"/>
      <c r="G6" s="509"/>
      <c r="H6" s="509"/>
      <c r="I6" s="509"/>
      <c r="J6" s="183" t="s">
        <v>2</v>
      </c>
      <c r="K6" s="185"/>
      <c r="L6" s="183" t="s">
        <v>2</v>
      </c>
      <c r="M6" s="185"/>
      <c r="N6" s="183" t="s">
        <v>2</v>
      </c>
      <c r="O6" s="185"/>
      <c r="P6" s="183" t="s">
        <v>2</v>
      </c>
      <c r="Q6" s="185"/>
      <c r="R6" s="183" t="s">
        <v>2</v>
      </c>
      <c r="S6" s="185"/>
      <c r="U6" s="186" t="s">
        <v>5</v>
      </c>
      <c r="V6" s="185"/>
      <c r="W6" s="255" t="s">
        <v>5</v>
      </c>
      <c r="X6" s="112"/>
      <c r="Y6" s="186" t="s">
        <v>5</v>
      </c>
      <c r="Z6" s="185"/>
      <c r="AA6" s="186" t="s">
        <v>5</v>
      </c>
      <c r="AB6" s="185"/>
      <c r="AC6" s="186" t="s">
        <v>5</v>
      </c>
      <c r="AD6" s="185"/>
      <c r="AE6" s="186" t="s">
        <v>5</v>
      </c>
      <c r="AF6" s="185"/>
      <c r="AG6" s="186" t="s">
        <v>5</v>
      </c>
      <c r="AH6" s="185"/>
    </row>
    <row r="7" spans="1:34" x14ac:dyDescent="0.25">
      <c r="A7" s="522" t="s">
        <v>95</v>
      </c>
      <c r="B7" s="504"/>
      <c r="C7" s="504"/>
      <c r="D7" s="504"/>
      <c r="E7" s="504"/>
      <c r="F7" s="504"/>
      <c r="G7" s="504"/>
      <c r="H7" s="504"/>
      <c r="I7" s="504"/>
      <c r="J7" s="189">
        <v>30</v>
      </c>
      <c r="K7" s="185"/>
      <c r="L7" s="187">
        <v>40</v>
      </c>
      <c r="M7" s="185"/>
      <c r="N7" s="188">
        <v>65</v>
      </c>
      <c r="O7" s="185"/>
      <c r="P7" s="188">
        <v>65</v>
      </c>
      <c r="Q7" s="185"/>
      <c r="R7" s="189">
        <v>95</v>
      </c>
      <c r="S7" s="185"/>
      <c r="U7" s="188">
        <v>25</v>
      </c>
      <c r="V7" s="185"/>
      <c r="W7" s="53">
        <v>30</v>
      </c>
      <c r="X7" s="112"/>
      <c r="Y7" s="188">
        <v>30</v>
      </c>
      <c r="Z7" s="185"/>
      <c r="AA7" s="188">
        <v>40</v>
      </c>
      <c r="AB7" s="185"/>
      <c r="AC7" s="188">
        <v>60</v>
      </c>
      <c r="AD7" s="185"/>
      <c r="AE7" s="188">
        <v>60</v>
      </c>
      <c r="AF7" s="185"/>
      <c r="AG7" s="188">
        <v>60</v>
      </c>
      <c r="AH7" s="185"/>
    </row>
    <row r="8" spans="1:34" ht="15.75" thickBot="1" x14ac:dyDescent="0.3">
      <c r="A8" s="538" t="s">
        <v>96</v>
      </c>
      <c r="B8" s="539"/>
      <c r="C8" s="539"/>
      <c r="D8" s="539"/>
      <c r="E8" s="539"/>
      <c r="F8" s="539"/>
      <c r="G8" s="539"/>
      <c r="H8" s="539"/>
      <c r="I8" s="539"/>
      <c r="J8" s="190" t="s">
        <v>89</v>
      </c>
      <c r="K8" s="191"/>
      <c r="L8" s="190" t="s">
        <v>89</v>
      </c>
      <c r="M8" s="191"/>
      <c r="N8" s="192" t="s">
        <v>89</v>
      </c>
      <c r="O8" s="191"/>
      <c r="P8" s="192" t="s">
        <v>89</v>
      </c>
      <c r="Q8" s="191"/>
      <c r="R8" s="190" t="s">
        <v>89</v>
      </c>
      <c r="S8" s="191"/>
      <c r="U8" s="193">
        <v>25</v>
      </c>
      <c r="V8" s="191"/>
      <c r="W8" s="260">
        <v>30</v>
      </c>
      <c r="X8" s="258"/>
      <c r="Y8" s="193">
        <v>30</v>
      </c>
      <c r="Z8" s="191"/>
      <c r="AA8" s="193">
        <v>40</v>
      </c>
      <c r="AB8" s="191"/>
      <c r="AC8" s="193">
        <v>60</v>
      </c>
      <c r="AD8" s="191"/>
      <c r="AE8" s="193">
        <v>60</v>
      </c>
      <c r="AF8" s="191"/>
      <c r="AG8" s="193">
        <v>60</v>
      </c>
      <c r="AH8" s="191"/>
    </row>
    <row r="9" spans="1:34" ht="16.5" thickBot="1" x14ac:dyDescent="0.3">
      <c r="A9" s="194" t="s">
        <v>69</v>
      </c>
      <c r="B9" s="495" t="s">
        <v>73</v>
      </c>
      <c r="C9" s="496"/>
      <c r="D9" s="496"/>
      <c r="E9" s="496"/>
      <c r="F9" s="496"/>
      <c r="G9" s="496"/>
      <c r="H9" s="496"/>
      <c r="I9" s="496"/>
      <c r="J9" s="195"/>
      <c r="K9" s="179"/>
      <c r="L9" s="195"/>
      <c r="N9" s="195"/>
      <c r="O9" s="185"/>
      <c r="P9" s="195"/>
      <c r="Q9" s="185"/>
      <c r="R9" s="196"/>
      <c r="S9" s="197"/>
      <c r="U9" s="195"/>
      <c r="V9" s="185"/>
      <c r="W9" s="67"/>
      <c r="X9" s="112"/>
      <c r="Y9" s="195"/>
      <c r="Z9" s="185"/>
      <c r="AA9" s="195"/>
      <c r="AB9" s="185"/>
      <c r="AC9" s="179"/>
      <c r="AD9" s="185"/>
      <c r="AE9" s="179"/>
      <c r="AF9" s="185"/>
      <c r="AG9" s="179"/>
      <c r="AH9" s="185"/>
    </row>
    <row r="10" spans="1:34" x14ac:dyDescent="0.25">
      <c r="A10" s="198">
        <v>1</v>
      </c>
      <c r="B10" s="497" t="s">
        <v>20</v>
      </c>
      <c r="C10" s="498"/>
      <c r="D10" s="498"/>
      <c r="E10" s="498"/>
      <c r="F10" s="498"/>
      <c r="G10" s="498"/>
      <c r="H10" s="498"/>
      <c r="I10" s="498"/>
      <c r="J10" s="234"/>
      <c r="K10" s="235"/>
      <c r="L10" s="199" t="s">
        <v>8</v>
      </c>
      <c r="M10" s="200" t="s">
        <v>19</v>
      </c>
      <c r="N10" s="234" t="s">
        <v>8</v>
      </c>
      <c r="O10" s="235" t="s">
        <v>19</v>
      </c>
      <c r="P10" s="234" t="s">
        <v>8</v>
      </c>
      <c r="Q10" s="235" t="s">
        <v>19</v>
      </c>
      <c r="R10" s="234" t="s">
        <v>8</v>
      </c>
      <c r="S10" s="235" t="s">
        <v>19</v>
      </c>
      <c r="U10" s="234" t="s">
        <v>8</v>
      </c>
      <c r="V10" s="235" t="s">
        <v>19</v>
      </c>
      <c r="W10" s="237" t="s">
        <v>8</v>
      </c>
      <c r="X10" s="241" t="s">
        <v>19</v>
      </c>
      <c r="Y10" s="199" t="s">
        <v>8</v>
      </c>
      <c r="Z10" s="201" t="s">
        <v>19</v>
      </c>
      <c r="AA10" s="199" t="s">
        <v>8</v>
      </c>
      <c r="AB10" s="201" t="s">
        <v>19</v>
      </c>
      <c r="AC10" s="234" t="s">
        <v>8</v>
      </c>
      <c r="AD10" s="235" t="s">
        <v>19</v>
      </c>
      <c r="AE10" s="234" t="s">
        <v>8</v>
      </c>
      <c r="AF10" s="235" t="s">
        <v>19</v>
      </c>
      <c r="AG10" s="234" t="s">
        <v>8</v>
      </c>
      <c r="AH10" s="235" t="s">
        <v>19</v>
      </c>
    </row>
    <row r="11" spans="1:34" ht="15.75" thickBot="1" x14ac:dyDescent="0.3">
      <c r="A11" s="203">
        <v>2</v>
      </c>
      <c r="B11" s="499" t="s">
        <v>21</v>
      </c>
      <c r="C11" s="500"/>
      <c r="D11" s="500"/>
      <c r="E11" s="500"/>
      <c r="F11" s="500"/>
      <c r="G11" s="500"/>
      <c r="H11" s="494"/>
      <c r="I11" s="494"/>
      <c r="J11" s="234"/>
      <c r="K11" s="235"/>
      <c r="L11" s="202"/>
      <c r="N11" s="234"/>
      <c r="O11" s="235"/>
      <c r="P11" s="234"/>
      <c r="Q11" s="235"/>
      <c r="R11" s="234" t="s">
        <v>8</v>
      </c>
      <c r="S11" s="235" t="s">
        <v>19</v>
      </c>
      <c r="U11" s="234" t="s">
        <v>8</v>
      </c>
      <c r="V11" s="235" t="s">
        <v>19</v>
      </c>
      <c r="W11" s="237" t="s">
        <v>8</v>
      </c>
      <c r="X11" s="242" t="s">
        <v>19</v>
      </c>
      <c r="Y11" s="199" t="s">
        <v>8</v>
      </c>
      <c r="Z11" s="201" t="s">
        <v>19</v>
      </c>
      <c r="AA11" s="199" t="s">
        <v>8</v>
      </c>
      <c r="AB11" s="201" t="s">
        <v>19</v>
      </c>
      <c r="AC11" s="234" t="s">
        <v>8</v>
      </c>
      <c r="AD11" s="235" t="s">
        <v>19</v>
      </c>
      <c r="AE11" s="234" t="s">
        <v>8</v>
      </c>
      <c r="AF11" s="235" t="s">
        <v>19</v>
      </c>
      <c r="AG11" s="234" t="s">
        <v>8</v>
      </c>
      <c r="AH11" s="235" t="s">
        <v>19</v>
      </c>
    </row>
    <row r="12" spans="1:34" ht="15.75" thickBot="1" x14ac:dyDescent="0.3">
      <c r="A12" s="204" t="s">
        <v>99</v>
      </c>
      <c r="B12" s="540" t="s">
        <v>100</v>
      </c>
      <c r="C12" s="541"/>
      <c r="D12" s="541"/>
      <c r="E12" s="541"/>
      <c r="F12" s="541"/>
      <c r="G12" s="542"/>
      <c r="H12" s="532" t="s">
        <v>101</v>
      </c>
      <c r="I12" s="543"/>
      <c r="J12" s="236" t="s">
        <v>8</v>
      </c>
      <c r="K12" s="233" t="s">
        <v>19</v>
      </c>
      <c r="L12" s="202"/>
      <c r="N12" s="236" t="s">
        <v>8</v>
      </c>
      <c r="O12" s="233"/>
      <c r="P12" s="236" t="s">
        <v>8</v>
      </c>
      <c r="Q12" s="233"/>
      <c r="R12" s="236"/>
      <c r="S12" s="233"/>
      <c r="U12" s="236"/>
      <c r="V12" s="233"/>
      <c r="W12" s="237" t="s">
        <v>8</v>
      </c>
      <c r="X12" s="242"/>
      <c r="Y12" s="202"/>
      <c r="Z12" s="185"/>
      <c r="AA12" s="202"/>
      <c r="AB12" s="185"/>
      <c r="AC12" s="236" t="s">
        <v>8</v>
      </c>
      <c r="AD12" s="233"/>
      <c r="AE12" s="236" t="s">
        <v>8</v>
      </c>
      <c r="AF12" s="233"/>
      <c r="AG12" s="236" t="s">
        <v>8</v>
      </c>
      <c r="AH12" s="233"/>
    </row>
    <row r="13" spans="1:34" ht="15.75" thickBot="1" x14ac:dyDescent="0.3">
      <c r="A13" s="204" t="s">
        <v>70</v>
      </c>
      <c r="B13" s="540" t="s">
        <v>100</v>
      </c>
      <c r="C13" s="541"/>
      <c r="D13" s="541"/>
      <c r="E13" s="541"/>
      <c r="F13" s="541"/>
      <c r="G13" s="542"/>
      <c r="H13" s="532" t="s">
        <v>44</v>
      </c>
      <c r="I13" s="543"/>
      <c r="J13" s="234"/>
      <c r="K13" s="235"/>
      <c r="L13" s="199" t="s">
        <v>8</v>
      </c>
      <c r="M13" s="205">
        <f>M4</f>
        <v>3</v>
      </c>
      <c r="N13" s="234" t="s">
        <v>8</v>
      </c>
      <c r="O13" s="235"/>
      <c r="P13" s="234" t="s">
        <v>8</v>
      </c>
      <c r="Q13" s="235"/>
      <c r="R13" s="234" t="s">
        <v>8</v>
      </c>
      <c r="S13" s="235"/>
      <c r="U13" s="234" t="s">
        <v>8</v>
      </c>
      <c r="V13" s="235"/>
      <c r="W13" s="237" t="s">
        <v>8</v>
      </c>
      <c r="X13" s="241"/>
      <c r="Y13" s="186" t="s">
        <v>8</v>
      </c>
      <c r="Z13" s="206">
        <f>Z$4</f>
        <v>2</v>
      </c>
      <c r="AA13" s="186" t="s">
        <v>8</v>
      </c>
      <c r="AB13" s="206">
        <f>AB4</f>
        <v>4</v>
      </c>
      <c r="AC13" s="234" t="s">
        <v>8</v>
      </c>
      <c r="AD13" s="235"/>
      <c r="AE13" s="234" t="s">
        <v>8</v>
      </c>
      <c r="AF13" s="235"/>
      <c r="AG13" s="234" t="s">
        <v>8</v>
      </c>
      <c r="AH13" s="235"/>
    </row>
    <row r="14" spans="1:34" x14ac:dyDescent="0.25">
      <c r="A14" s="203">
        <v>4</v>
      </c>
      <c r="B14" s="499" t="s">
        <v>36</v>
      </c>
      <c r="C14" s="500"/>
      <c r="D14" s="500"/>
      <c r="E14" s="500"/>
      <c r="F14" s="500"/>
      <c r="G14" s="500"/>
      <c r="H14" s="498"/>
      <c r="I14" s="498"/>
      <c r="J14" s="234" t="s">
        <v>8</v>
      </c>
      <c r="K14" s="235" t="s">
        <v>19</v>
      </c>
      <c r="L14" s="199" t="s">
        <v>8</v>
      </c>
      <c r="M14" s="200" t="s">
        <v>19</v>
      </c>
      <c r="N14" s="234" t="s">
        <v>8</v>
      </c>
      <c r="O14" s="235" t="s">
        <v>19</v>
      </c>
      <c r="P14" s="234" t="s">
        <v>8</v>
      </c>
      <c r="Q14" s="235" t="s">
        <v>19</v>
      </c>
      <c r="R14" s="234" t="s">
        <v>8</v>
      </c>
      <c r="S14" s="235" t="s">
        <v>19</v>
      </c>
      <c r="U14" s="234" t="s">
        <v>8</v>
      </c>
      <c r="V14" s="235" t="s">
        <v>19</v>
      </c>
      <c r="W14" s="237" t="s">
        <v>8</v>
      </c>
      <c r="X14" s="241" t="s">
        <v>19</v>
      </c>
      <c r="Y14" s="199" t="s">
        <v>8</v>
      </c>
      <c r="Z14" s="201" t="s">
        <v>19</v>
      </c>
      <c r="AA14" s="199" t="s">
        <v>8</v>
      </c>
      <c r="AB14" s="201" t="s">
        <v>19</v>
      </c>
      <c r="AC14" s="234" t="s">
        <v>8</v>
      </c>
      <c r="AD14" s="235" t="s">
        <v>19</v>
      </c>
      <c r="AE14" s="234" t="s">
        <v>8</v>
      </c>
      <c r="AF14" s="235" t="s">
        <v>19</v>
      </c>
      <c r="AG14" s="234" t="s">
        <v>8</v>
      </c>
      <c r="AH14" s="235" t="s">
        <v>19</v>
      </c>
    </row>
    <row r="15" spans="1:34" x14ac:dyDescent="0.25">
      <c r="A15" s="203">
        <v>5</v>
      </c>
      <c r="B15" s="499" t="s">
        <v>22</v>
      </c>
      <c r="C15" s="500"/>
      <c r="D15" s="500"/>
      <c r="E15" s="500"/>
      <c r="F15" s="500"/>
      <c r="G15" s="500"/>
      <c r="H15" s="500"/>
      <c r="I15" s="500"/>
      <c r="J15" s="234" t="s">
        <v>8</v>
      </c>
      <c r="K15" s="235" t="s">
        <v>19</v>
      </c>
      <c r="L15" s="199" t="s">
        <v>8</v>
      </c>
      <c r="M15" s="200" t="s">
        <v>19</v>
      </c>
      <c r="N15" s="234" t="s">
        <v>8</v>
      </c>
      <c r="O15" s="235" t="s">
        <v>19</v>
      </c>
      <c r="P15" s="234" t="s">
        <v>8</v>
      </c>
      <c r="Q15" s="235" t="s">
        <v>19</v>
      </c>
      <c r="R15" s="234" t="s">
        <v>8</v>
      </c>
      <c r="S15" s="235" t="s">
        <v>19</v>
      </c>
      <c r="U15" s="234" t="s">
        <v>8</v>
      </c>
      <c r="V15" s="235" t="s">
        <v>19</v>
      </c>
      <c r="W15" s="237" t="s">
        <v>8</v>
      </c>
      <c r="X15" s="241" t="s">
        <v>19</v>
      </c>
      <c r="Y15" s="199" t="s">
        <v>8</v>
      </c>
      <c r="Z15" s="201" t="s">
        <v>19</v>
      </c>
      <c r="AA15" s="199" t="s">
        <v>8</v>
      </c>
      <c r="AB15" s="201" t="s">
        <v>19</v>
      </c>
      <c r="AC15" s="234" t="s">
        <v>8</v>
      </c>
      <c r="AD15" s="235" t="s">
        <v>19</v>
      </c>
      <c r="AE15" s="234" t="s">
        <v>8</v>
      </c>
      <c r="AF15" s="235" t="s">
        <v>19</v>
      </c>
      <c r="AG15" s="234" t="s">
        <v>8</v>
      </c>
      <c r="AH15" s="235" t="s">
        <v>19</v>
      </c>
    </row>
    <row r="16" spans="1:34" ht="15.75" thickBot="1" x14ac:dyDescent="0.3">
      <c r="A16" s="203">
        <v>6</v>
      </c>
      <c r="B16" s="522" t="s">
        <v>112</v>
      </c>
      <c r="C16" s="523"/>
      <c r="D16" s="523"/>
      <c r="E16" s="523"/>
      <c r="F16" s="523"/>
      <c r="G16" s="523"/>
      <c r="H16" s="523"/>
      <c r="I16" s="523"/>
      <c r="J16" s="234"/>
      <c r="K16" s="233"/>
      <c r="L16" s="199" t="s">
        <v>8</v>
      </c>
      <c r="M16" s="200" t="s">
        <v>19</v>
      </c>
      <c r="N16" s="234" t="s">
        <v>8</v>
      </c>
      <c r="O16" s="233" t="s">
        <v>19</v>
      </c>
      <c r="P16" s="234" t="s">
        <v>8</v>
      </c>
      <c r="Q16" s="233" t="s">
        <v>19</v>
      </c>
      <c r="R16" s="234"/>
      <c r="S16" s="233"/>
      <c r="U16" s="234"/>
      <c r="V16" s="233"/>
      <c r="W16" s="237" t="s">
        <v>8</v>
      </c>
      <c r="X16" s="235" t="s">
        <v>19</v>
      </c>
      <c r="Y16" s="199"/>
      <c r="Z16" s="201"/>
      <c r="AA16" s="199" t="s">
        <v>8</v>
      </c>
      <c r="AB16" s="201" t="s">
        <v>19</v>
      </c>
      <c r="AC16" s="234" t="s">
        <v>8</v>
      </c>
      <c r="AD16" s="233" t="s">
        <v>19</v>
      </c>
      <c r="AE16" s="234" t="s">
        <v>8</v>
      </c>
      <c r="AF16" s="233" t="s">
        <v>19</v>
      </c>
      <c r="AG16" s="234" t="s">
        <v>8</v>
      </c>
      <c r="AH16" s="233" t="s">
        <v>19</v>
      </c>
    </row>
    <row r="17" spans="1:34" ht="16.5" thickBot="1" x14ac:dyDescent="0.3">
      <c r="A17" s="194" t="s">
        <v>71</v>
      </c>
      <c r="B17" s="495" t="s">
        <v>74</v>
      </c>
      <c r="C17" s="496"/>
      <c r="D17" s="496"/>
      <c r="E17" s="496"/>
      <c r="F17" s="496"/>
      <c r="G17" s="496"/>
      <c r="H17" s="496"/>
      <c r="I17" s="496"/>
      <c r="J17" s="236"/>
      <c r="K17" s="233"/>
      <c r="L17" s="195"/>
      <c r="N17" s="236"/>
      <c r="O17" s="233"/>
      <c r="P17" s="236"/>
      <c r="Q17" s="233"/>
      <c r="R17" s="236"/>
      <c r="S17" s="233"/>
      <c r="U17" s="236"/>
      <c r="V17" s="233"/>
      <c r="W17" s="242"/>
      <c r="X17" s="233"/>
      <c r="Y17" s="195"/>
      <c r="Z17" s="185"/>
      <c r="AA17" s="195"/>
      <c r="AB17" s="185"/>
      <c r="AC17" s="236"/>
      <c r="AD17" s="233"/>
      <c r="AE17" s="236"/>
      <c r="AF17" s="233"/>
      <c r="AG17" s="236"/>
      <c r="AH17" s="233"/>
    </row>
    <row r="18" spans="1:34" x14ac:dyDescent="0.25">
      <c r="A18" s="198">
        <v>7</v>
      </c>
      <c r="B18" s="499" t="s">
        <v>90</v>
      </c>
      <c r="C18" s="500"/>
      <c r="D18" s="500"/>
      <c r="E18" s="500"/>
      <c r="F18" s="500"/>
      <c r="G18" s="500"/>
      <c r="H18" s="500"/>
      <c r="I18" s="500"/>
      <c r="J18" s="234"/>
      <c r="K18" s="233"/>
      <c r="L18" s="199" t="s">
        <v>8</v>
      </c>
      <c r="M18" s="200" t="s">
        <v>19</v>
      </c>
      <c r="N18" s="234" t="s">
        <v>8</v>
      </c>
      <c r="O18" s="233" t="s">
        <v>19</v>
      </c>
      <c r="P18" s="234" t="s">
        <v>8</v>
      </c>
      <c r="Q18" s="233" t="s">
        <v>19</v>
      </c>
      <c r="R18" s="234"/>
      <c r="S18" s="233"/>
      <c r="U18" s="234"/>
      <c r="V18" s="233"/>
      <c r="W18" s="237" t="s">
        <v>8</v>
      </c>
      <c r="X18" s="241" t="s">
        <v>19</v>
      </c>
      <c r="Y18" s="276" t="s">
        <v>8</v>
      </c>
      <c r="Z18" s="206">
        <f>Z4</f>
        <v>2</v>
      </c>
      <c r="AA18" s="199" t="s">
        <v>8</v>
      </c>
      <c r="AB18" s="201" t="s">
        <v>19</v>
      </c>
      <c r="AC18" s="234" t="s">
        <v>8</v>
      </c>
      <c r="AD18" s="233" t="s">
        <v>19</v>
      </c>
      <c r="AE18" s="234" t="s">
        <v>8</v>
      </c>
      <c r="AF18" s="233" t="s">
        <v>19</v>
      </c>
      <c r="AG18" s="234" t="s">
        <v>8</v>
      </c>
      <c r="AH18" s="233" t="s">
        <v>19</v>
      </c>
    </row>
    <row r="19" spans="1:34" x14ac:dyDescent="0.25">
      <c r="A19" s="198">
        <v>8</v>
      </c>
      <c r="B19" s="499" t="s">
        <v>98</v>
      </c>
      <c r="C19" s="500"/>
      <c r="D19" s="500"/>
      <c r="E19" s="500"/>
      <c r="F19" s="500"/>
      <c r="G19" s="500"/>
      <c r="H19" s="500"/>
      <c r="I19" s="500"/>
      <c r="J19" s="234"/>
      <c r="K19" s="235"/>
      <c r="L19" s="202"/>
      <c r="N19" s="234"/>
      <c r="O19" s="235"/>
      <c r="P19" s="234"/>
      <c r="Q19" s="235"/>
      <c r="R19" s="234" t="s">
        <v>8</v>
      </c>
      <c r="S19" s="235" t="s">
        <v>19</v>
      </c>
      <c r="U19" s="234" t="s">
        <v>8</v>
      </c>
      <c r="V19" s="235" t="s">
        <v>19</v>
      </c>
      <c r="W19" s="237"/>
      <c r="X19" s="242"/>
      <c r="Y19" s="202"/>
      <c r="Z19" s="185"/>
      <c r="AA19" s="202"/>
      <c r="AB19" s="185"/>
      <c r="AC19" s="234"/>
      <c r="AD19" s="235"/>
      <c r="AE19" s="234"/>
      <c r="AF19" s="235"/>
      <c r="AG19" s="234"/>
      <c r="AH19" s="235"/>
    </row>
    <row r="20" spans="1:34" ht="15.75" thickBot="1" x14ac:dyDescent="0.3">
      <c r="A20" s="203">
        <v>9</v>
      </c>
      <c r="B20" s="525" t="s">
        <v>123</v>
      </c>
      <c r="C20" s="525"/>
      <c r="D20" s="525"/>
      <c r="E20" s="525"/>
      <c r="F20" s="525"/>
      <c r="G20" s="525"/>
      <c r="H20" s="526"/>
      <c r="I20" s="493"/>
      <c r="J20" s="234"/>
      <c r="K20" s="235"/>
      <c r="L20" s="202"/>
      <c r="N20" s="237"/>
      <c r="O20" s="235"/>
      <c r="P20" s="237"/>
      <c r="Q20" s="235"/>
      <c r="R20" s="237" t="s">
        <v>8</v>
      </c>
      <c r="S20" s="235" t="s">
        <v>19</v>
      </c>
      <c r="U20" s="234" t="s">
        <v>8</v>
      </c>
      <c r="V20" s="235" t="s">
        <v>19</v>
      </c>
      <c r="W20" s="237"/>
      <c r="X20" s="242"/>
      <c r="Y20" s="199" t="s">
        <v>8</v>
      </c>
      <c r="Z20" s="206">
        <f>Z4</f>
        <v>2</v>
      </c>
      <c r="AA20" s="202"/>
      <c r="AB20" s="185"/>
      <c r="AC20" s="237"/>
      <c r="AD20" s="235"/>
      <c r="AE20" s="237"/>
      <c r="AF20" s="235"/>
      <c r="AG20" s="237"/>
      <c r="AH20" s="235"/>
    </row>
    <row r="21" spans="1:34" ht="15.75" thickBot="1" x14ac:dyDescent="0.3">
      <c r="A21" s="203">
        <v>10</v>
      </c>
      <c r="B21" s="506" t="s">
        <v>124</v>
      </c>
      <c r="C21" s="507"/>
      <c r="D21" s="507"/>
      <c r="E21" s="507"/>
      <c r="F21" s="507"/>
      <c r="G21" s="531"/>
      <c r="H21" s="208" t="s">
        <v>54</v>
      </c>
      <c r="I21" s="209" t="s">
        <v>34</v>
      </c>
      <c r="J21" s="234"/>
      <c r="K21" s="235"/>
      <c r="L21" s="199">
        <v>22</v>
      </c>
      <c r="M21" s="201" t="s">
        <v>19</v>
      </c>
      <c r="N21" s="234">
        <f>0.8*N7</f>
        <v>52</v>
      </c>
      <c r="O21" s="235" t="s">
        <v>19</v>
      </c>
      <c r="P21" s="234">
        <f>0.8*P7</f>
        <v>52</v>
      </c>
      <c r="Q21" s="235" t="s">
        <v>19</v>
      </c>
      <c r="R21" s="234">
        <v>55</v>
      </c>
      <c r="S21" s="235" t="s">
        <v>19</v>
      </c>
      <c r="U21" s="234">
        <v>55</v>
      </c>
      <c r="V21" s="235" t="s">
        <v>19</v>
      </c>
      <c r="W21" s="237">
        <v>24</v>
      </c>
      <c r="X21" s="235" t="s">
        <v>19</v>
      </c>
      <c r="Y21" s="199">
        <v>55</v>
      </c>
      <c r="Z21" s="201" t="s">
        <v>19</v>
      </c>
      <c r="AA21" s="199">
        <f>0.8*AA8</f>
        <v>32</v>
      </c>
      <c r="AB21" s="201" t="s">
        <v>19</v>
      </c>
      <c r="AC21" s="234">
        <f>0.8*AC8</f>
        <v>48</v>
      </c>
      <c r="AD21" s="235" t="s">
        <v>19</v>
      </c>
      <c r="AE21" s="234">
        <f>0.8*AE8</f>
        <v>48</v>
      </c>
      <c r="AF21" s="235" t="s">
        <v>19</v>
      </c>
      <c r="AG21" s="234">
        <f>0.8*AG8</f>
        <v>48</v>
      </c>
      <c r="AH21" s="235" t="s">
        <v>19</v>
      </c>
    </row>
    <row r="22" spans="1:34" ht="15.75" thickBot="1" x14ac:dyDescent="0.3">
      <c r="A22" s="203">
        <v>11</v>
      </c>
      <c r="B22" s="534" t="s">
        <v>37</v>
      </c>
      <c r="C22" s="534"/>
      <c r="D22" s="534"/>
      <c r="E22" s="534"/>
      <c r="F22" s="506"/>
      <c r="G22" s="535" t="s">
        <v>39</v>
      </c>
      <c r="H22" s="536"/>
      <c r="I22" s="209" t="s">
        <v>38</v>
      </c>
      <c r="J22" s="234"/>
      <c r="K22" s="235"/>
      <c r="L22" s="199" t="s">
        <v>8</v>
      </c>
      <c r="M22" s="200" t="s">
        <v>19</v>
      </c>
      <c r="N22" s="234" t="s">
        <v>8</v>
      </c>
      <c r="O22" s="235" t="s">
        <v>19</v>
      </c>
      <c r="P22" s="234" t="s">
        <v>8</v>
      </c>
      <c r="Q22" s="235" t="s">
        <v>19</v>
      </c>
      <c r="R22" s="234" t="s">
        <v>8</v>
      </c>
      <c r="S22" s="235" t="s">
        <v>19</v>
      </c>
      <c r="U22" s="234" t="s">
        <v>8</v>
      </c>
      <c r="V22" s="235" t="s">
        <v>19</v>
      </c>
      <c r="W22" s="237" t="s">
        <v>8</v>
      </c>
      <c r="X22" s="235" t="s">
        <v>19</v>
      </c>
      <c r="Y22" s="199" t="s">
        <v>8</v>
      </c>
      <c r="Z22" s="201" t="s">
        <v>19</v>
      </c>
      <c r="AA22" s="199" t="s">
        <v>8</v>
      </c>
      <c r="AB22" s="201" t="s">
        <v>19</v>
      </c>
      <c r="AC22" s="234" t="s">
        <v>8</v>
      </c>
      <c r="AD22" s="235" t="s">
        <v>19</v>
      </c>
      <c r="AE22" s="234" t="s">
        <v>8</v>
      </c>
      <c r="AF22" s="235" t="s">
        <v>19</v>
      </c>
      <c r="AG22" s="234" t="s">
        <v>8</v>
      </c>
      <c r="AH22" s="235" t="s">
        <v>19</v>
      </c>
    </row>
    <row r="23" spans="1:34" x14ac:dyDescent="0.25">
      <c r="A23" s="203">
        <v>12</v>
      </c>
      <c r="B23" s="525" t="s">
        <v>23</v>
      </c>
      <c r="C23" s="525"/>
      <c r="D23" s="525"/>
      <c r="E23" s="525"/>
      <c r="F23" s="525"/>
      <c r="G23" s="537"/>
      <c r="H23" s="537"/>
      <c r="I23" s="497"/>
      <c r="J23" s="234"/>
      <c r="K23" s="235"/>
      <c r="L23" s="199" t="s">
        <v>8</v>
      </c>
      <c r="M23" s="200" t="s">
        <v>19</v>
      </c>
      <c r="N23" s="234" t="s">
        <v>8</v>
      </c>
      <c r="O23" s="235" t="s">
        <v>19</v>
      </c>
      <c r="P23" s="234" t="s">
        <v>8</v>
      </c>
      <c r="Q23" s="235" t="s">
        <v>19</v>
      </c>
      <c r="R23" s="234" t="s">
        <v>8</v>
      </c>
      <c r="S23" s="235" t="s">
        <v>19</v>
      </c>
      <c r="U23" s="234" t="s">
        <v>8</v>
      </c>
      <c r="V23" s="235" t="s">
        <v>19</v>
      </c>
      <c r="W23" s="237" t="s">
        <v>8</v>
      </c>
      <c r="X23" s="235" t="s">
        <v>19</v>
      </c>
      <c r="Y23" s="199" t="s">
        <v>8</v>
      </c>
      <c r="Z23" s="201" t="s">
        <v>19</v>
      </c>
      <c r="AA23" s="199" t="s">
        <v>8</v>
      </c>
      <c r="AB23" s="201" t="s">
        <v>19</v>
      </c>
      <c r="AC23" s="234" t="s">
        <v>8</v>
      </c>
      <c r="AD23" s="235" t="s">
        <v>19</v>
      </c>
      <c r="AE23" s="234" t="s">
        <v>8</v>
      </c>
      <c r="AF23" s="235" t="s">
        <v>19</v>
      </c>
      <c r="AG23" s="234" t="s">
        <v>8</v>
      </c>
      <c r="AH23" s="235" t="s">
        <v>19</v>
      </c>
    </row>
    <row r="24" spans="1:34" x14ac:dyDescent="0.25">
      <c r="A24" s="203">
        <v>13</v>
      </c>
      <c r="B24" s="525" t="s">
        <v>24</v>
      </c>
      <c r="C24" s="525"/>
      <c r="D24" s="525"/>
      <c r="E24" s="525"/>
      <c r="F24" s="525"/>
      <c r="G24" s="525"/>
      <c r="H24" s="525"/>
      <c r="I24" s="499"/>
      <c r="J24" s="234"/>
      <c r="K24" s="235"/>
      <c r="L24" s="199" t="s">
        <v>8</v>
      </c>
      <c r="M24" s="200" t="s">
        <v>19</v>
      </c>
      <c r="N24" s="234" t="s">
        <v>8</v>
      </c>
      <c r="O24" s="235" t="s">
        <v>19</v>
      </c>
      <c r="P24" s="234" t="s">
        <v>8</v>
      </c>
      <c r="Q24" s="235" t="s">
        <v>19</v>
      </c>
      <c r="R24" s="234" t="s">
        <v>8</v>
      </c>
      <c r="S24" s="235" t="s">
        <v>19</v>
      </c>
      <c r="U24" s="234" t="s">
        <v>8</v>
      </c>
      <c r="V24" s="235" t="s">
        <v>19</v>
      </c>
      <c r="W24" s="237" t="s">
        <v>8</v>
      </c>
      <c r="X24" s="235" t="s">
        <v>19</v>
      </c>
      <c r="Y24" s="199" t="s">
        <v>8</v>
      </c>
      <c r="Z24" s="201" t="s">
        <v>19</v>
      </c>
      <c r="AA24" s="199" t="s">
        <v>8</v>
      </c>
      <c r="AB24" s="201" t="s">
        <v>19</v>
      </c>
      <c r="AC24" s="234" t="s">
        <v>8</v>
      </c>
      <c r="AD24" s="235" t="s">
        <v>19</v>
      </c>
      <c r="AE24" s="234" t="s">
        <v>8</v>
      </c>
      <c r="AF24" s="235" t="s">
        <v>19</v>
      </c>
      <c r="AG24" s="234" t="s">
        <v>8</v>
      </c>
      <c r="AH24" s="235" t="s">
        <v>19</v>
      </c>
    </row>
    <row r="25" spans="1:34" x14ac:dyDescent="0.25">
      <c r="A25" s="203">
        <v>14</v>
      </c>
      <c r="B25" s="525" t="s">
        <v>45</v>
      </c>
      <c r="C25" s="525"/>
      <c r="D25" s="525"/>
      <c r="E25" s="525"/>
      <c r="F25" s="525"/>
      <c r="G25" s="525"/>
      <c r="H25" s="525"/>
      <c r="I25" s="499"/>
      <c r="J25" s="234"/>
      <c r="K25" s="235"/>
      <c r="L25" s="199" t="s">
        <v>8</v>
      </c>
      <c r="M25" s="200" t="s">
        <v>19</v>
      </c>
      <c r="N25" s="234" t="s">
        <v>8</v>
      </c>
      <c r="O25" s="235" t="s">
        <v>19</v>
      </c>
      <c r="P25" s="234" t="s">
        <v>8</v>
      </c>
      <c r="Q25" s="235" t="s">
        <v>19</v>
      </c>
      <c r="R25" s="234" t="s">
        <v>8</v>
      </c>
      <c r="S25" s="235" t="s">
        <v>19</v>
      </c>
      <c r="U25" s="234" t="s">
        <v>8</v>
      </c>
      <c r="V25" s="235" t="s">
        <v>19</v>
      </c>
      <c r="W25" s="237" t="s">
        <v>8</v>
      </c>
      <c r="X25" s="235" t="s">
        <v>19</v>
      </c>
      <c r="Y25" s="199" t="s">
        <v>8</v>
      </c>
      <c r="Z25" s="201" t="s">
        <v>19</v>
      </c>
      <c r="AA25" s="199" t="s">
        <v>8</v>
      </c>
      <c r="AB25" s="201" t="s">
        <v>19</v>
      </c>
      <c r="AC25" s="234" t="s">
        <v>8</v>
      </c>
      <c r="AD25" s="235" t="s">
        <v>19</v>
      </c>
      <c r="AE25" s="234" t="s">
        <v>8</v>
      </c>
      <c r="AF25" s="235" t="s">
        <v>19</v>
      </c>
      <c r="AG25" s="234" t="s">
        <v>8</v>
      </c>
      <c r="AH25" s="235" t="s">
        <v>19</v>
      </c>
    </row>
    <row r="26" spans="1:34" x14ac:dyDescent="0.25">
      <c r="A26" s="203">
        <v>15</v>
      </c>
      <c r="B26" s="525" t="s">
        <v>114</v>
      </c>
      <c r="C26" s="525"/>
      <c r="D26" s="525"/>
      <c r="E26" s="525"/>
      <c r="F26" s="525"/>
      <c r="G26" s="525"/>
      <c r="H26" s="525"/>
      <c r="I26" s="499"/>
      <c r="J26" s="234"/>
      <c r="K26" s="235"/>
      <c r="L26" s="199" t="s">
        <v>8</v>
      </c>
      <c r="M26" s="200" t="s">
        <v>19</v>
      </c>
      <c r="N26" s="234" t="s">
        <v>8</v>
      </c>
      <c r="O26" s="235" t="s">
        <v>19</v>
      </c>
      <c r="P26" s="234" t="s">
        <v>8</v>
      </c>
      <c r="Q26" s="235" t="s">
        <v>19</v>
      </c>
      <c r="R26" s="234" t="s">
        <v>8</v>
      </c>
      <c r="S26" s="235" t="s">
        <v>19</v>
      </c>
      <c r="U26" s="234" t="s">
        <v>8</v>
      </c>
      <c r="V26" s="235" t="s">
        <v>19</v>
      </c>
      <c r="W26" s="237" t="s">
        <v>8</v>
      </c>
      <c r="X26" s="235" t="s">
        <v>19</v>
      </c>
      <c r="Y26" s="199" t="s">
        <v>8</v>
      </c>
      <c r="Z26" s="201" t="s">
        <v>19</v>
      </c>
      <c r="AA26" s="199" t="s">
        <v>8</v>
      </c>
      <c r="AB26" s="201" t="s">
        <v>19</v>
      </c>
      <c r="AC26" s="234" t="s">
        <v>8</v>
      </c>
      <c r="AD26" s="235" t="s">
        <v>19</v>
      </c>
      <c r="AE26" s="234" t="s">
        <v>8</v>
      </c>
      <c r="AF26" s="235" t="s">
        <v>19</v>
      </c>
      <c r="AG26" s="234" t="s">
        <v>8</v>
      </c>
      <c r="AH26" s="235" t="s">
        <v>19</v>
      </c>
    </row>
    <row r="27" spans="1:34" ht="15.75" thickBot="1" x14ac:dyDescent="0.3">
      <c r="A27" s="210">
        <v>17</v>
      </c>
      <c r="B27" s="526" t="s">
        <v>67</v>
      </c>
      <c r="C27" s="526"/>
      <c r="D27" s="526"/>
      <c r="E27" s="526"/>
      <c r="F27" s="526"/>
      <c r="G27" s="526"/>
      <c r="H27" s="526"/>
      <c r="I27" s="493"/>
      <c r="J27" s="234"/>
      <c r="K27" s="235"/>
      <c r="L27" s="199" t="s">
        <v>8</v>
      </c>
      <c r="M27" s="211" t="s">
        <v>19</v>
      </c>
      <c r="N27" s="234" t="s">
        <v>8</v>
      </c>
      <c r="O27" s="235" t="s">
        <v>19</v>
      </c>
      <c r="P27" s="234" t="s">
        <v>8</v>
      </c>
      <c r="Q27" s="235" t="s">
        <v>19</v>
      </c>
      <c r="R27" s="234" t="s">
        <v>8</v>
      </c>
      <c r="S27" s="235" t="s">
        <v>19</v>
      </c>
      <c r="U27" s="234" t="s">
        <v>8</v>
      </c>
      <c r="V27" s="235" t="s">
        <v>19</v>
      </c>
      <c r="W27" s="237" t="s">
        <v>8</v>
      </c>
      <c r="X27" s="235" t="s">
        <v>19</v>
      </c>
      <c r="Y27" s="199" t="s">
        <v>8</v>
      </c>
      <c r="Z27" s="212" t="s">
        <v>19</v>
      </c>
      <c r="AA27" s="199" t="s">
        <v>8</v>
      </c>
      <c r="AB27" s="212" t="s">
        <v>19</v>
      </c>
      <c r="AC27" s="234" t="s">
        <v>8</v>
      </c>
      <c r="AD27" s="235" t="s">
        <v>19</v>
      </c>
      <c r="AE27" s="234" t="s">
        <v>8</v>
      </c>
      <c r="AF27" s="235" t="s">
        <v>19</v>
      </c>
      <c r="AG27" s="234" t="s">
        <v>8</v>
      </c>
      <c r="AH27" s="235" t="s">
        <v>19</v>
      </c>
    </row>
    <row r="28" spans="1:34" ht="16.5" thickBot="1" x14ac:dyDescent="0.3">
      <c r="A28" s="194" t="s">
        <v>72</v>
      </c>
      <c r="B28" s="495" t="s">
        <v>75</v>
      </c>
      <c r="C28" s="496"/>
      <c r="D28" s="496"/>
      <c r="E28" s="496"/>
      <c r="F28" s="496"/>
      <c r="G28" s="496"/>
      <c r="H28" s="496"/>
      <c r="I28" s="496"/>
      <c r="J28" s="236"/>
      <c r="K28" s="233"/>
      <c r="L28" s="195"/>
      <c r="M28" s="185"/>
      <c r="N28" s="236"/>
      <c r="O28" s="233"/>
      <c r="P28" s="236"/>
      <c r="Q28" s="233"/>
      <c r="R28" s="236"/>
      <c r="S28" s="233"/>
      <c r="U28" s="236"/>
      <c r="V28" s="233"/>
      <c r="W28" s="242"/>
      <c r="X28" s="233"/>
      <c r="Y28" s="195"/>
      <c r="Z28" s="185"/>
      <c r="AA28" s="195"/>
      <c r="AB28" s="185"/>
      <c r="AC28" s="236"/>
      <c r="AD28" s="233"/>
      <c r="AE28" s="236"/>
      <c r="AF28" s="233"/>
      <c r="AG28" s="236"/>
      <c r="AH28" s="233"/>
    </row>
    <row r="29" spans="1:34" ht="15.75" thickBot="1" x14ac:dyDescent="0.3">
      <c r="A29" s="198">
        <v>18</v>
      </c>
      <c r="B29" s="527" t="s">
        <v>59</v>
      </c>
      <c r="C29" s="528"/>
      <c r="D29" s="528"/>
      <c r="E29" s="528"/>
      <c r="F29" s="528"/>
      <c r="G29" s="508"/>
      <c r="H29" s="213">
        <v>500</v>
      </c>
      <c r="I29" s="214" t="s">
        <v>10</v>
      </c>
      <c r="J29" s="234" t="s">
        <v>8</v>
      </c>
      <c r="K29" s="235" t="s">
        <v>19</v>
      </c>
      <c r="L29" s="199" t="s">
        <v>8</v>
      </c>
      <c r="M29" s="200" t="s">
        <v>19</v>
      </c>
      <c r="N29" s="234" t="s">
        <v>8</v>
      </c>
      <c r="O29" s="235" t="s">
        <v>19</v>
      </c>
      <c r="P29" s="234" t="s">
        <v>8</v>
      </c>
      <c r="Q29" s="235" t="s">
        <v>19</v>
      </c>
      <c r="R29" s="234" t="s">
        <v>8</v>
      </c>
      <c r="S29" s="235" t="s">
        <v>19</v>
      </c>
      <c r="U29" s="234" t="s">
        <v>8</v>
      </c>
      <c r="V29" s="235" t="s">
        <v>19</v>
      </c>
      <c r="W29" s="237" t="s">
        <v>8</v>
      </c>
      <c r="X29" s="241" t="s">
        <v>19</v>
      </c>
      <c r="Y29" s="199" t="s">
        <v>8</v>
      </c>
      <c r="Z29" s="201" t="s">
        <v>19</v>
      </c>
      <c r="AA29" s="199" t="s">
        <v>8</v>
      </c>
      <c r="AB29" s="201" t="s">
        <v>19</v>
      </c>
      <c r="AC29" s="234" t="s">
        <v>8</v>
      </c>
      <c r="AD29" s="235" t="s">
        <v>19</v>
      </c>
      <c r="AE29" s="234" t="s">
        <v>8</v>
      </c>
      <c r="AF29" s="235" t="s">
        <v>19</v>
      </c>
      <c r="AG29" s="234" t="s">
        <v>8</v>
      </c>
      <c r="AH29" s="235" t="s">
        <v>19</v>
      </c>
    </row>
    <row r="30" spans="1:34" ht="15.75" thickBot="1" x14ac:dyDescent="0.3">
      <c r="A30" s="203">
        <v>19</v>
      </c>
      <c r="B30" s="506" t="s">
        <v>60</v>
      </c>
      <c r="C30" s="507"/>
      <c r="D30" s="507"/>
      <c r="E30" s="507"/>
      <c r="F30" s="507"/>
      <c r="G30" s="509"/>
      <c r="H30" s="215">
        <v>500</v>
      </c>
      <c r="I30" s="216" t="s">
        <v>10</v>
      </c>
      <c r="J30" s="234" t="s">
        <v>8</v>
      </c>
      <c r="K30" s="235" t="s">
        <v>19</v>
      </c>
      <c r="L30" s="199" t="s">
        <v>8</v>
      </c>
      <c r="M30" s="200" t="s">
        <v>19</v>
      </c>
      <c r="N30" s="234" t="s">
        <v>8</v>
      </c>
      <c r="O30" s="235" t="s">
        <v>19</v>
      </c>
      <c r="P30" s="234" t="s">
        <v>8</v>
      </c>
      <c r="Q30" s="235" t="s">
        <v>19</v>
      </c>
      <c r="R30" s="234" t="s">
        <v>8</v>
      </c>
      <c r="S30" s="235" t="s">
        <v>19</v>
      </c>
      <c r="U30" s="234" t="s">
        <v>8</v>
      </c>
      <c r="V30" s="235" t="s">
        <v>19</v>
      </c>
      <c r="W30" s="237" t="s">
        <v>8</v>
      </c>
      <c r="X30" s="241" t="s">
        <v>19</v>
      </c>
      <c r="Y30" s="199" t="s">
        <v>8</v>
      </c>
      <c r="Z30" s="201" t="s">
        <v>19</v>
      </c>
      <c r="AA30" s="199" t="s">
        <v>8</v>
      </c>
      <c r="AB30" s="201" t="s">
        <v>19</v>
      </c>
      <c r="AC30" s="234" t="s">
        <v>8</v>
      </c>
      <c r="AD30" s="235" t="s">
        <v>19</v>
      </c>
      <c r="AE30" s="234" t="s">
        <v>8</v>
      </c>
      <c r="AF30" s="235" t="s">
        <v>19</v>
      </c>
      <c r="AG30" s="234" t="s">
        <v>8</v>
      </c>
      <c r="AH30" s="235" t="s">
        <v>19</v>
      </c>
    </row>
    <row r="31" spans="1:34" ht="15.75" thickBot="1" x14ac:dyDescent="0.3">
      <c r="A31" s="203">
        <v>20</v>
      </c>
      <c r="B31" s="506" t="s">
        <v>61</v>
      </c>
      <c r="C31" s="507"/>
      <c r="D31" s="507"/>
      <c r="E31" s="507"/>
      <c r="F31" s="507"/>
      <c r="G31" s="509"/>
      <c r="H31" s="215">
        <v>500</v>
      </c>
      <c r="I31" s="216" t="s">
        <v>10</v>
      </c>
      <c r="J31" s="234" t="s">
        <v>8</v>
      </c>
      <c r="K31" s="235" t="s">
        <v>19</v>
      </c>
      <c r="L31" s="202"/>
      <c r="N31" s="234" t="s">
        <v>8</v>
      </c>
      <c r="O31" s="235" t="s">
        <v>19</v>
      </c>
      <c r="P31" s="234" t="s">
        <v>8</v>
      </c>
      <c r="Q31" s="235" t="s">
        <v>19</v>
      </c>
      <c r="R31" s="234" t="s">
        <v>8</v>
      </c>
      <c r="S31" s="235" t="s">
        <v>19</v>
      </c>
      <c r="U31" s="234" t="s">
        <v>8</v>
      </c>
      <c r="V31" s="235" t="s">
        <v>19</v>
      </c>
      <c r="W31" s="237"/>
      <c r="X31" s="241"/>
      <c r="Y31" s="199" t="s">
        <v>8</v>
      </c>
      <c r="Z31" s="206">
        <f>$Z4</f>
        <v>2</v>
      </c>
      <c r="AA31" s="202"/>
      <c r="AB31" s="185"/>
      <c r="AC31" s="234"/>
      <c r="AD31" s="235"/>
      <c r="AE31" s="234"/>
      <c r="AF31" s="235"/>
      <c r="AG31" s="234"/>
      <c r="AH31" s="235"/>
    </row>
    <row r="32" spans="1:34" ht="15.75" thickBot="1" x14ac:dyDescent="0.3">
      <c r="A32" s="203">
        <v>21</v>
      </c>
      <c r="B32" s="506" t="s">
        <v>62</v>
      </c>
      <c r="C32" s="507"/>
      <c r="D32" s="507"/>
      <c r="E32" s="507"/>
      <c r="F32" s="507"/>
      <c r="G32" s="509"/>
      <c r="H32" s="215">
        <v>250</v>
      </c>
      <c r="I32" s="216" t="s">
        <v>10</v>
      </c>
      <c r="J32" s="234"/>
      <c r="K32" s="235"/>
      <c r="L32" s="199" t="s">
        <v>8</v>
      </c>
      <c r="M32" s="200" t="s">
        <v>19</v>
      </c>
      <c r="N32" s="234" t="s">
        <v>8</v>
      </c>
      <c r="O32" s="235" t="s">
        <v>19</v>
      </c>
      <c r="P32" s="234" t="s">
        <v>8</v>
      </c>
      <c r="Q32" s="235" t="s">
        <v>19</v>
      </c>
      <c r="R32" s="234" t="s">
        <v>8</v>
      </c>
      <c r="S32" s="235" t="s">
        <v>19</v>
      </c>
      <c r="U32" s="234" t="s">
        <v>8</v>
      </c>
      <c r="V32" s="235" t="s">
        <v>19</v>
      </c>
      <c r="W32" s="237" t="s">
        <v>8</v>
      </c>
      <c r="X32" s="241" t="s">
        <v>19</v>
      </c>
      <c r="Y32" s="199" t="s">
        <v>8</v>
      </c>
      <c r="Z32" s="201" t="s">
        <v>19</v>
      </c>
      <c r="AA32" s="199" t="s">
        <v>8</v>
      </c>
      <c r="AB32" s="201" t="s">
        <v>19</v>
      </c>
      <c r="AC32" s="234" t="s">
        <v>8</v>
      </c>
      <c r="AD32" s="235" t="s">
        <v>19</v>
      </c>
      <c r="AE32" s="234" t="s">
        <v>8</v>
      </c>
      <c r="AF32" s="235" t="s">
        <v>19</v>
      </c>
      <c r="AG32" s="234" t="s">
        <v>8</v>
      </c>
      <c r="AH32" s="235" t="s">
        <v>19</v>
      </c>
    </row>
    <row r="33" spans="1:34" ht="15.75" thickBot="1" x14ac:dyDescent="0.3">
      <c r="A33" s="203">
        <v>22</v>
      </c>
      <c r="B33" s="506" t="s">
        <v>63</v>
      </c>
      <c r="C33" s="507"/>
      <c r="D33" s="507"/>
      <c r="E33" s="507"/>
      <c r="F33" s="507"/>
      <c r="G33" s="509"/>
      <c r="H33" s="217">
        <v>1000</v>
      </c>
      <c r="I33" s="216" t="s">
        <v>10</v>
      </c>
      <c r="J33" s="234"/>
      <c r="K33" s="235"/>
      <c r="L33" s="199" t="s">
        <v>8</v>
      </c>
      <c r="M33" s="218">
        <f>M4</f>
        <v>3</v>
      </c>
      <c r="N33" s="234"/>
      <c r="O33" s="235"/>
      <c r="P33" s="234"/>
      <c r="Q33" s="235"/>
      <c r="R33" s="234" t="s">
        <v>8</v>
      </c>
      <c r="S33" s="235" t="s">
        <v>19</v>
      </c>
      <c r="U33" s="234" t="s">
        <v>8</v>
      </c>
      <c r="V33" s="235" t="s">
        <v>19</v>
      </c>
      <c r="W33" s="237"/>
      <c r="X33" s="242"/>
      <c r="Y33" s="199" t="s">
        <v>8</v>
      </c>
      <c r="Z33" s="206">
        <f>Z4</f>
        <v>2</v>
      </c>
      <c r="AA33" s="202"/>
      <c r="AB33" s="185"/>
      <c r="AC33" s="234"/>
      <c r="AD33" s="235"/>
      <c r="AE33" s="234"/>
      <c r="AF33" s="235"/>
      <c r="AG33" s="234"/>
      <c r="AH33" s="235"/>
    </row>
    <row r="34" spans="1:34" ht="15.75" thickBot="1" x14ac:dyDescent="0.3">
      <c r="A34" s="210">
        <v>23</v>
      </c>
      <c r="B34" s="529" t="s">
        <v>64</v>
      </c>
      <c r="C34" s="530"/>
      <c r="D34" s="530"/>
      <c r="E34" s="530"/>
      <c r="F34" s="530"/>
      <c r="G34" s="531"/>
      <c r="H34" s="219">
        <v>2000</v>
      </c>
      <c r="I34" s="220" t="s">
        <v>10</v>
      </c>
      <c r="J34" s="234"/>
      <c r="K34" s="235"/>
      <c r="L34" s="202"/>
      <c r="N34" s="234"/>
      <c r="O34" s="235"/>
      <c r="P34" s="234"/>
      <c r="Q34" s="235"/>
      <c r="R34" s="234" t="s">
        <v>8</v>
      </c>
      <c r="S34" s="235" t="s">
        <v>19</v>
      </c>
      <c r="U34" s="234" t="s">
        <v>8</v>
      </c>
      <c r="V34" s="235" t="s">
        <v>19</v>
      </c>
      <c r="W34" s="237"/>
      <c r="X34" s="242"/>
      <c r="Y34" s="199" t="s">
        <v>8</v>
      </c>
      <c r="Z34" s="206">
        <f>Z4</f>
        <v>2</v>
      </c>
      <c r="AA34" s="202"/>
      <c r="AB34" s="185"/>
      <c r="AC34" s="234"/>
      <c r="AD34" s="235"/>
      <c r="AE34" s="234"/>
      <c r="AF34" s="235"/>
      <c r="AG34" s="234"/>
      <c r="AH34" s="235"/>
    </row>
    <row r="35" spans="1:34" ht="16.5" thickBot="1" x14ac:dyDescent="0.3">
      <c r="A35" s="194" t="s">
        <v>76</v>
      </c>
      <c r="B35" s="495" t="s">
        <v>78</v>
      </c>
      <c r="C35" s="496"/>
      <c r="D35" s="496"/>
      <c r="E35" s="496"/>
      <c r="F35" s="496"/>
      <c r="G35" s="496"/>
      <c r="H35" s="496"/>
      <c r="I35" s="496"/>
      <c r="J35" s="236"/>
      <c r="K35" s="233"/>
      <c r="L35" s="195"/>
      <c r="N35" s="236"/>
      <c r="O35" s="233"/>
      <c r="P35" s="236"/>
      <c r="Q35" s="233"/>
      <c r="R35" s="236"/>
      <c r="S35" s="233"/>
      <c r="U35" s="236"/>
      <c r="V35" s="233"/>
      <c r="W35" s="242"/>
      <c r="X35" s="233"/>
      <c r="Y35" s="195"/>
      <c r="Z35" s="185"/>
      <c r="AA35" s="195"/>
      <c r="AB35" s="185"/>
      <c r="AC35" s="236"/>
      <c r="AD35" s="233"/>
      <c r="AE35" s="236"/>
      <c r="AF35" s="233"/>
      <c r="AG35" s="236"/>
      <c r="AH35" s="233"/>
    </row>
    <row r="36" spans="1:34" ht="15.75" thickBot="1" x14ac:dyDescent="0.3">
      <c r="A36" s="198">
        <v>24</v>
      </c>
      <c r="B36" s="497" t="s">
        <v>52</v>
      </c>
      <c r="C36" s="498"/>
      <c r="D36" s="498"/>
      <c r="E36" s="498"/>
      <c r="F36" s="498"/>
      <c r="G36" s="505"/>
      <c r="H36" s="505"/>
      <c r="I36" s="505"/>
      <c r="J36" s="234" t="s">
        <v>8</v>
      </c>
      <c r="K36" s="235" t="s">
        <v>19</v>
      </c>
      <c r="L36" s="199" t="s">
        <v>8</v>
      </c>
      <c r="M36" s="200" t="s">
        <v>19</v>
      </c>
      <c r="N36" s="234" t="s">
        <v>8</v>
      </c>
      <c r="O36" s="235" t="s">
        <v>19</v>
      </c>
      <c r="P36" s="234" t="s">
        <v>8</v>
      </c>
      <c r="Q36" s="235" t="s">
        <v>19</v>
      </c>
      <c r="R36" s="234" t="s">
        <v>8</v>
      </c>
      <c r="S36" s="235" t="s">
        <v>19</v>
      </c>
      <c r="U36" s="234" t="s">
        <v>8</v>
      </c>
      <c r="V36" s="235" t="s">
        <v>19</v>
      </c>
      <c r="W36" s="237" t="s">
        <v>8</v>
      </c>
      <c r="X36" s="241" t="s">
        <v>19</v>
      </c>
      <c r="Y36" s="199" t="s">
        <v>8</v>
      </c>
      <c r="Z36" s="201" t="s">
        <v>19</v>
      </c>
      <c r="AA36" s="199" t="s">
        <v>8</v>
      </c>
      <c r="AB36" s="201" t="s">
        <v>19</v>
      </c>
      <c r="AC36" s="234" t="s">
        <v>8</v>
      </c>
      <c r="AD36" s="235" t="s">
        <v>19</v>
      </c>
      <c r="AE36" s="234" t="s">
        <v>8</v>
      </c>
      <c r="AF36" s="235" t="s">
        <v>19</v>
      </c>
      <c r="AG36" s="234" t="s">
        <v>8</v>
      </c>
      <c r="AH36" s="235" t="s">
        <v>19</v>
      </c>
    </row>
    <row r="37" spans="1:34" ht="15.75" thickBot="1" x14ac:dyDescent="0.3">
      <c r="A37" s="203">
        <v>25</v>
      </c>
      <c r="B37" s="506" t="s">
        <v>57</v>
      </c>
      <c r="C37" s="507"/>
      <c r="D37" s="507"/>
      <c r="E37" s="507"/>
      <c r="F37" s="507"/>
      <c r="G37" s="532" t="s">
        <v>39</v>
      </c>
      <c r="H37" s="533"/>
      <c r="I37" s="209" t="s">
        <v>38</v>
      </c>
      <c r="J37" s="234" t="s">
        <v>8</v>
      </c>
      <c r="K37" s="235" t="s">
        <v>19</v>
      </c>
      <c r="L37" s="199" t="s">
        <v>8</v>
      </c>
      <c r="M37" s="200" t="s">
        <v>19</v>
      </c>
      <c r="N37" s="234" t="s">
        <v>8</v>
      </c>
      <c r="O37" s="235" t="s">
        <v>19</v>
      </c>
      <c r="P37" s="234" t="s">
        <v>8</v>
      </c>
      <c r="Q37" s="235" t="s">
        <v>19</v>
      </c>
      <c r="R37" s="234" t="s">
        <v>8</v>
      </c>
      <c r="S37" s="235" t="s">
        <v>19</v>
      </c>
      <c r="U37" s="234" t="s">
        <v>8</v>
      </c>
      <c r="V37" s="235" t="s">
        <v>19</v>
      </c>
      <c r="W37" s="237" t="s">
        <v>8</v>
      </c>
      <c r="X37" s="235" t="s">
        <v>19</v>
      </c>
      <c r="Y37" s="199" t="s">
        <v>8</v>
      </c>
      <c r="Z37" s="201" t="s">
        <v>19</v>
      </c>
      <c r="AA37" s="199" t="s">
        <v>8</v>
      </c>
      <c r="AB37" s="201" t="s">
        <v>19</v>
      </c>
      <c r="AC37" s="234" t="s">
        <v>8</v>
      </c>
      <c r="AD37" s="235" t="s">
        <v>19</v>
      </c>
      <c r="AE37" s="234" t="s">
        <v>8</v>
      </c>
      <c r="AF37" s="235" t="s">
        <v>19</v>
      </c>
      <c r="AG37" s="234" t="s">
        <v>8</v>
      </c>
      <c r="AH37" s="235" t="s">
        <v>19</v>
      </c>
    </row>
    <row r="38" spans="1:34" ht="15.75" thickBot="1" x14ac:dyDescent="0.3">
      <c r="A38" s="203">
        <v>26</v>
      </c>
      <c r="B38" s="506" t="s">
        <v>41</v>
      </c>
      <c r="C38" s="507"/>
      <c r="D38" s="507"/>
      <c r="E38" s="507"/>
      <c r="F38" s="507"/>
      <c r="G38" s="508"/>
      <c r="H38" s="208" t="s">
        <v>54</v>
      </c>
      <c r="I38" s="209" t="s">
        <v>43</v>
      </c>
      <c r="J38" s="234">
        <v>64</v>
      </c>
      <c r="K38" s="235" t="s">
        <v>19</v>
      </c>
      <c r="L38" s="199">
        <v>64</v>
      </c>
      <c r="M38" s="200" t="s">
        <v>19</v>
      </c>
      <c r="N38" s="234">
        <v>64</v>
      </c>
      <c r="O38" s="235" t="s">
        <v>19</v>
      </c>
      <c r="P38" s="234">
        <v>64</v>
      </c>
      <c r="Q38" s="235" t="s">
        <v>19</v>
      </c>
      <c r="R38" s="234">
        <v>64</v>
      </c>
      <c r="S38" s="235" t="s">
        <v>19</v>
      </c>
      <c r="U38" s="234">
        <v>64</v>
      </c>
      <c r="V38" s="235" t="s">
        <v>19</v>
      </c>
      <c r="W38" s="237">
        <v>64</v>
      </c>
      <c r="X38" s="241" t="s">
        <v>19</v>
      </c>
      <c r="Y38" s="199">
        <v>64</v>
      </c>
      <c r="Z38" s="201" t="s">
        <v>19</v>
      </c>
      <c r="AA38" s="199">
        <v>64</v>
      </c>
      <c r="AB38" s="201" t="s">
        <v>19</v>
      </c>
      <c r="AC38" s="234">
        <v>64</v>
      </c>
      <c r="AD38" s="235" t="s">
        <v>19</v>
      </c>
      <c r="AE38" s="234">
        <v>64</v>
      </c>
      <c r="AF38" s="235" t="s">
        <v>19</v>
      </c>
      <c r="AG38" s="234">
        <v>64</v>
      </c>
      <c r="AH38" s="235" t="s">
        <v>19</v>
      </c>
    </row>
    <row r="39" spans="1:34" ht="15.75" thickBot="1" x14ac:dyDescent="0.3">
      <c r="A39" s="203">
        <v>27</v>
      </c>
      <c r="B39" s="506" t="s">
        <v>42</v>
      </c>
      <c r="C39" s="507"/>
      <c r="D39" s="507"/>
      <c r="E39" s="507"/>
      <c r="F39" s="507"/>
      <c r="G39" s="509"/>
      <c r="H39" s="208" t="s">
        <v>54</v>
      </c>
      <c r="I39" s="209" t="s">
        <v>43</v>
      </c>
      <c r="J39" s="234">
        <v>90</v>
      </c>
      <c r="K39" s="235" t="s">
        <v>19</v>
      </c>
      <c r="L39" s="221">
        <v>100</v>
      </c>
      <c r="M39" s="200" t="s">
        <v>19</v>
      </c>
      <c r="N39" s="234">
        <v>90</v>
      </c>
      <c r="O39" s="235" t="s">
        <v>19</v>
      </c>
      <c r="P39" s="234">
        <v>90</v>
      </c>
      <c r="Q39" s="235" t="s">
        <v>19</v>
      </c>
      <c r="R39" s="234">
        <v>250</v>
      </c>
      <c r="S39" s="235" t="s">
        <v>19</v>
      </c>
      <c r="U39" s="234">
        <v>250</v>
      </c>
      <c r="V39" s="235" t="s">
        <v>19</v>
      </c>
      <c r="W39" s="237">
        <v>100</v>
      </c>
      <c r="X39" s="241" t="s">
        <v>19</v>
      </c>
      <c r="Y39" s="221">
        <v>250</v>
      </c>
      <c r="Z39" s="201" t="s">
        <v>19</v>
      </c>
      <c r="AA39" s="221">
        <v>100</v>
      </c>
      <c r="AB39" s="201" t="s">
        <v>19</v>
      </c>
      <c r="AC39" s="234">
        <v>100</v>
      </c>
      <c r="AD39" s="235" t="s">
        <v>19</v>
      </c>
      <c r="AE39" s="234">
        <v>100</v>
      </c>
      <c r="AF39" s="235" t="s">
        <v>19</v>
      </c>
      <c r="AG39" s="234">
        <v>100</v>
      </c>
      <c r="AH39" s="235" t="s">
        <v>19</v>
      </c>
    </row>
    <row r="40" spans="1:34" ht="15.75" thickBot="1" x14ac:dyDescent="0.3">
      <c r="A40" s="203">
        <v>28</v>
      </c>
      <c r="B40" s="506" t="s">
        <v>115</v>
      </c>
      <c r="C40" s="507"/>
      <c r="D40" s="507"/>
      <c r="E40" s="507"/>
      <c r="F40" s="507"/>
      <c r="G40" s="509"/>
      <c r="H40" s="208" t="s">
        <v>54</v>
      </c>
      <c r="I40" s="209" t="s">
        <v>43</v>
      </c>
      <c r="J40" s="234"/>
      <c r="K40" s="235"/>
      <c r="L40" s="199">
        <v>60</v>
      </c>
      <c r="M40" s="200" t="s">
        <v>19</v>
      </c>
      <c r="N40" s="234">
        <v>60</v>
      </c>
      <c r="O40" s="235" t="s">
        <v>19</v>
      </c>
      <c r="P40" s="234">
        <v>60</v>
      </c>
      <c r="Q40" s="235" t="s">
        <v>19</v>
      </c>
      <c r="R40" s="234">
        <v>64</v>
      </c>
      <c r="S40" s="235" t="s">
        <v>19</v>
      </c>
      <c r="U40" s="234">
        <v>64</v>
      </c>
      <c r="V40" s="235" t="s">
        <v>19</v>
      </c>
      <c r="W40" s="237">
        <v>60</v>
      </c>
      <c r="X40" s="241" t="s">
        <v>19</v>
      </c>
      <c r="Y40" s="199">
        <v>64</v>
      </c>
      <c r="Z40" s="201" t="s">
        <v>19</v>
      </c>
      <c r="AA40" s="199">
        <v>60</v>
      </c>
      <c r="AB40" s="201" t="s">
        <v>19</v>
      </c>
      <c r="AC40" s="234">
        <v>60</v>
      </c>
      <c r="AD40" s="235" t="s">
        <v>19</v>
      </c>
      <c r="AE40" s="234">
        <v>60</v>
      </c>
      <c r="AF40" s="235" t="s">
        <v>19</v>
      </c>
      <c r="AG40" s="234">
        <v>60</v>
      </c>
      <c r="AH40" s="235" t="s">
        <v>19</v>
      </c>
    </row>
    <row r="41" spans="1:34" ht="15.75" thickBot="1" x14ac:dyDescent="0.3">
      <c r="A41" s="210">
        <v>29</v>
      </c>
      <c r="B41" s="506" t="s">
        <v>116</v>
      </c>
      <c r="C41" s="507"/>
      <c r="D41" s="507"/>
      <c r="E41" s="507"/>
      <c r="F41" s="507"/>
      <c r="G41" s="509"/>
      <c r="H41" s="208" t="s">
        <v>54</v>
      </c>
      <c r="I41" s="209" t="s">
        <v>43</v>
      </c>
      <c r="J41" s="234"/>
      <c r="K41" s="235"/>
      <c r="L41" s="199">
        <v>155</v>
      </c>
      <c r="M41" s="200" t="s">
        <v>19</v>
      </c>
      <c r="N41" s="234">
        <v>155</v>
      </c>
      <c r="O41" s="235" t="s">
        <v>19</v>
      </c>
      <c r="P41" s="234">
        <v>155</v>
      </c>
      <c r="Q41" s="235" t="s">
        <v>19</v>
      </c>
      <c r="R41" s="234">
        <v>200</v>
      </c>
      <c r="S41" s="235" t="s">
        <v>19</v>
      </c>
      <c r="U41" s="234">
        <v>200</v>
      </c>
      <c r="V41" s="235" t="s">
        <v>19</v>
      </c>
      <c r="W41" s="237">
        <v>155</v>
      </c>
      <c r="X41" s="241" t="s">
        <v>19</v>
      </c>
      <c r="Y41" s="199">
        <v>200</v>
      </c>
      <c r="Z41" s="201" t="s">
        <v>19</v>
      </c>
      <c r="AA41" s="199">
        <v>155</v>
      </c>
      <c r="AB41" s="201" t="s">
        <v>19</v>
      </c>
      <c r="AC41" s="234">
        <v>170</v>
      </c>
      <c r="AD41" s="235" t="s">
        <v>19</v>
      </c>
      <c r="AE41" s="234">
        <v>170</v>
      </c>
      <c r="AF41" s="235" t="s">
        <v>19</v>
      </c>
      <c r="AG41" s="234">
        <v>170</v>
      </c>
      <c r="AH41" s="235" t="s">
        <v>19</v>
      </c>
    </row>
    <row r="42" spans="1:34" ht="16.5" thickBot="1" x14ac:dyDescent="0.3">
      <c r="A42" s="194" t="s">
        <v>65</v>
      </c>
      <c r="B42" s="495" t="s">
        <v>79</v>
      </c>
      <c r="C42" s="496"/>
      <c r="D42" s="496"/>
      <c r="E42" s="496"/>
      <c r="F42" s="496"/>
      <c r="G42" s="496"/>
      <c r="H42" s="496"/>
      <c r="I42" s="496"/>
      <c r="J42" s="236"/>
      <c r="K42" s="233"/>
      <c r="L42" s="195"/>
      <c r="N42" s="236"/>
      <c r="O42" s="233"/>
      <c r="P42" s="236"/>
      <c r="Q42" s="233"/>
      <c r="R42" s="236"/>
      <c r="S42" s="233"/>
      <c r="U42" s="236"/>
      <c r="V42" s="233"/>
      <c r="W42" s="242"/>
      <c r="X42" s="233"/>
      <c r="Y42" s="195"/>
      <c r="Z42" s="185"/>
      <c r="AA42" s="195"/>
      <c r="AB42" s="185"/>
      <c r="AC42" s="236"/>
      <c r="AD42" s="233"/>
      <c r="AE42" s="236"/>
      <c r="AF42" s="233"/>
      <c r="AG42" s="236"/>
      <c r="AH42" s="233"/>
    </row>
    <row r="43" spans="1:34" ht="15.75" thickBot="1" x14ac:dyDescent="0.3">
      <c r="A43" s="198">
        <v>30</v>
      </c>
      <c r="B43" s="522" t="s">
        <v>125</v>
      </c>
      <c r="C43" s="523"/>
      <c r="D43" s="523"/>
      <c r="E43" s="523"/>
      <c r="F43" s="523"/>
      <c r="G43" s="523"/>
      <c r="H43" s="524"/>
      <c r="I43" s="524"/>
      <c r="J43" s="234"/>
      <c r="K43" s="235"/>
      <c r="L43" s="199" t="s">
        <v>8</v>
      </c>
      <c r="M43" s="200" t="s">
        <v>19</v>
      </c>
      <c r="N43" s="234" t="s">
        <v>8</v>
      </c>
      <c r="O43" s="235" t="s">
        <v>19</v>
      </c>
      <c r="P43" s="234" t="s">
        <v>8</v>
      </c>
      <c r="Q43" s="235" t="s">
        <v>19</v>
      </c>
      <c r="R43" s="234" t="s">
        <v>8</v>
      </c>
      <c r="S43" s="235" t="s">
        <v>19</v>
      </c>
      <c r="U43" s="234" t="s">
        <v>8</v>
      </c>
      <c r="V43" s="235" t="s">
        <v>19</v>
      </c>
      <c r="W43" s="237" t="s">
        <v>8</v>
      </c>
      <c r="X43" s="241" t="s">
        <v>19</v>
      </c>
      <c r="Y43" s="199" t="s">
        <v>8</v>
      </c>
      <c r="Z43" s="201" t="s">
        <v>19</v>
      </c>
      <c r="AA43" s="199" t="s">
        <v>8</v>
      </c>
      <c r="AB43" s="201" t="s">
        <v>19</v>
      </c>
      <c r="AC43" s="234" t="s">
        <v>8</v>
      </c>
      <c r="AD43" s="235" t="s">
        <v>19</v>
      </c>
      <c r="AE43" s="234" t="s">
        <v>8</v>
      </c>
      <c r="AF43" s="235" t="s">
        <v>19</v>
      </c>
      <c r="AG43" s="234" t="s">
        <v>8</v>
      </c>
      <c r="AH43" s="235" t="s">
        <v>19</v>
      </c>
    </row>
    <row r="44" spans="1:34" ht="15.75" thickBot="1" x14ac:dyDescent="0.3">
      <c r="A44" s="203">
        <v>31</v>
      </c>
      <c r="B44" s="499" t="s">
        <v>56</v>
      </c>
      <c r="C44" s="518"/>
      <c r="D44" s="518"/>
      <c r="E44" s="518"/>
      <c r="F44" s="518"/>
      <c r="G44" s="518"/>
      <c r="H44" s="208" t="s">
        <v>54</v>
      </c>
      <c r="I44" s="216" t="s">
        <v>10</v>
      </c>
      <c r="J44" s="234"/>
      <c r="K44" s="233"/>
      <c r="L44" s="199">
        <v>50</v>
      </c>
      <c r="N44" s="234">
        <v>50</v>
      </c>
      <c r="O44" s="233"/>
      <c r="P44" s="234">
        <v>50</v>
      </c>
      <c r="Q44" s="233"/>
      <c r="R44" s="234">
        <v>60</v>
      </c>
      <c r="S44" s="233"/>
      <c r="U44" s="234">
        <v>60</v>
      </c>
      <c r="V44" s="233"/>
      <c r="W44" s="237">
        <v>50</v>
      </c>
      <c r="X44" s="242"/>
      <c r="Y44" s="199">
        <v>60</v>
      </c>
      <c r="Z44" s="185"/>
      <c r="AA44" s="199">
        <v>50</v>
      </c>
      <c r="AB44" s="185"/>
      <c r="AC44" s="234">
        <v>50</v>
      </c>
      <c r="AD44" s="233"/>
      <c r="AE44" s="234">
        <v>50</v>
      </c>
      <c r="AF44" s="233"/>
      <c r="AG44" s="234">
        <v>50</v>
      </c>
      <c r="AH44" s="233"/>
    </row>
    <row r="45" spans="1:34" x14ac:dyDescent="0.25">
      <c r="A45" s="203">
        <v>32</v>
      </c>
      <c r="B45" s="499" t="s">
        <v>58</v>
      </c>
      <c r="C45" s="500"/>
      <c r="D45" s="500"/>
      <c r="E45" s="500"/>
      <c r="F45" s="500"/>
      <c r="G45" s="500"/>
      <c r="H45" s="498"/>
      <c r="I45" s="498"/>
      <c r="J45" s="234"/>
      <c r="K45" s="235"/>
      <c r="L45" s="202"/>
      <c r="N45" s="234"/>
      <c r="O45" s="235"/>
      <c r="P45" s="234"/>
      <c r="Q45" s="235"/>
      <c r="R45" s="234" t="s">
        <v>8</v>
      </c>
      <c r="S45" s="235" t="s">
        <v>19</v>
      </c>
      <c r="U45" s="234" t="s">
        <v>8</v>
      </c>
      <c r="V45" s="235" t="s">
        <v>19</v>
      </c>
      <c r="W45" s="237"/>
      <c r="X45" s="242"/>
      <c r="Y45" s="280" t="s">
        <v>8</v>
      </c>
      <c r="Z45" s="206">
        <f>$Z$4</f>
        <v>2</v>
      </c>
      <c r="AA45" s="202"/>
      <c r="AB45" s="185"/>
      <c r="AC45" s="234"/>
      <c r="AD45" s="235"/>
      <c r="AE45" s="234"/>
      <c r="AF45" s="235"/>
      <c r="AG45" s="234"/>
      <c r="AH45" s="235"/>
    </row>
    <row r="46" spans="1:34" x14ac:dyDescent="0.25">
      <c r="A46" s="203">
        <v>33</v>
      </c>
      <c r="B46" s="499" t="s">
        <v>17</v>
      </c>
      <c r="C46" s="500"/>
      <c r="D46" s="500"/>
      <c r="E46" s="500"/>
      <c r="F46" s="500"/>
      <c r="G46" s="500"/>
      <c r="H46" s="500"/>
      <c r="I46" s="500"/>
      <c r="J46" s="234"/>
      <c r="K46" s="235"/>
      <c r="L46" s="202"/>
      <c r="N46" s="234"/>
      <c r="O46" s="235"/>
      <c r="P46" s="234"/>
      <c r="Q46" s="235"/>
      <c r="R46" s="234" t="s">
        <v>8</v>
      </c>
      <c r="S46" s="235" t="s">
        <v>19</v>
      </c>
      <c r="U46" s="234" t="s">
        <v>8</v>
      </c>
      <c r="V46" s="235" t="s">
        <v>19</v>
      </c>
      <c r="W46" s="237"/>
      <c r="X46" s="242"/>
      <c r="Y46" s="280" t="s">
        <v>8</v>
      </c>
      <c r="Z46" s="206">
        <f t="shared" ref="Z46:Z53" si="0">$Z$4</f>
        <v>2</v>
      </c>
      <c r="AA46" s="202"/>
      <c r="AB46" s="185"/>
      <c r="AC46" s="234"/>
      <c r="AD46" s="235"/>
      <c r="AE46" s="234"/>
      <c r="AF46" s="235"/>
      <c r="AG46" s="234"/>
      <c r="AH46" s="235"/>
    </row>
    <row r="47" spans="1:34" ht="15.75" thickBot="1" x14ac:dyDescent="0.3">
      <c r="A47" s="203">
        <v>34</v>
      </c>
      <c r="B47" s="499" t="s">
        <v>117</v>
      </c>
      <c r="C47" s="500"/>
      <c r="D47" s="500"/>
      <c r="E47" s="500"/>
      <c r="F47" s="500"/>
      <c r="G47" s="494"/>
      <c r="H47" s="494"/>
      <c r="I47" s="494"/>
      <c r="J47" s="234"/>
      <c r="K47" s="235"/>
      <c r="L47" s="202"/>
      <c r="N47" s="234"/>
      <c r="O47" s="235"/>
      <c r="P47" s="234"/>
      <c r="Q47" s="235"/>
      <c r="R47" s="234" t="s">
        <v>8</v>
      </c>
      <c r="S47" s="235" t="s">
        <v>19</v>
      </c>
      <c r="U47" s="234" t="s">
        <v>8</v>
      </c>
      <c r="V47" s="235" t="s">
        <v>19</v>
      </c>
      <c r="W47" s="237"/>
      <c r="X47" s="242"/>
      <c r="Y47" s="280" t="s">
        <v>8</v>
      </c>
      <c r="Z47" s="206">
        <f t="shared" si="0"/>
        <v>2</v>
      </c>
      <c r="AA47" s="202"/>
      <c r="AB47" s="185"/>
      <c r="AC47" s="234"/>
      <c r="AD47" s="235"/>
      <c r="AE47" s="234"/>
      <c r="AF47" s="235"/>
      <c r="AG47" s="234"/>
      <c r="AH47" s="235"/>
    </row>
    <row r="48" spans="1:34" ht="15.75" thickBot="1" x14ac:dyDescent="0.3">
      <c r="A48" s="203">
        <v>35</v>
      </c>
      <c r="B48" s="506" t="s">
        <v>11</v>
      </c>
      <c r="C48" s="507"/>
      <c r="D48" s="507"/>
      <c r="E48" s="507"/>
      <c r="F48" s="507"/>
      <c r="G48" s="222" t="s">
        <v>35</v>
      </c>
      <c r="H48" s="223" t="s">
        <v>94</v>
      </c>
      <c r="I48" s="224" t="s">
        <v>15</v>
      </c>
      <c r="J48" s="234"/>
      <c r="K48" s="235"/>
      <c r="L48" s="202"/>
      <c r="N48" s="234"/>
      <c r="O48" s="235"/>
      <c r="P48" s="234"/>
      <c r="Q48" s="235"/>
      <c r="R48" s="234" t="s">
        <v>8</v>
      </c>
      <c r="S48" s="235" t="s">
        <v>19</v>
      </c>
      <c r="U48" s="234" t="s">
        <v>8</v>
      </c>
      <c r="V48" s="235" t="s">
        <v>19</v>
      </c>
      <c r="W48" s="237"/>
      <c r="X48" s="242"/>
      <c r="Y48" s="280" t="s">
        <v>8</v>
      </c>
      <c r="Z48" s="206">
        <f t="shared" si="0"/>
        <v>2</v>
      </c>
      <c r="AA48" s="202"/>
      <c r="AB48" s="185"/>
      <c r="AC48" s="234"/>
      <c r="AD48" s="235"/>
      <c r="AE48" s="234"/>
      <c r="AF48" s="235"/>
      <c r="AG48" s="234"/>
      <c r="AH48" s="235"/>
    </row>
    <row r="49" spans="1:34" ht="15.75" thickBot="1" x14ac:dyDescent="0.3">
      <c r="A49" s="203">
        <v>36</v>
      </c>
      <c r="B49" s="506" t="s">
        <v>12</v>
      </c>
      <c r="C49" s="507"/>
      <c r="D49" s="507"/>
      <c r="E49" s="507"/>
      <c r="F49" s="507"/>
      <c r="G49" s="222" t="s">
        <v>35</v>
      </c>
      <c r="H49" s="225" t="s">
        <v>14</v>
      </c>
      <c r="I49" s="224" t="s">
        <v>13</v>
      </c>
      <c r="J49" s="234"/>
      <c r="K49" s="235"/>
      <c r="L49" s="202"/>
      <c r="N49" s="234"/>
      <c r="O49" s="235"/>
      <c r="P49" s="234"/>
      <c r="Q49" s="235"/>
      <c r="R49" s="234" t="s">
        <v>8</v>
      </c>
      <c r="S49" s="235" t="s">
        <v>19</v>
      </c>
      <c r="U49" s="234" t="s">
        <v>8</v>
      </c>
      <c r="V49" s="235" t="s">
        <v>19</v>
      </c>
      <c r="W49" s="237"/>
      <c r="X49" s="242"/>
      <c r="Y49" s="280" t="s">
        <v>8</v>
      </c>
      <c r="Z49" s="206">
        <f t="shared" si="0"/>
        <v>2</v>
      </c>
      <c r="AA49" s="202"/>
      <c r="AB49" s="185"/>
      <c r="AC49" s="234"/>
      <c r="AD49" s="235"/>
      <c r="AE49" s="234"/>
      <c r="AF49" s="235"/>
      <c r="AG49" s="234"/>
      <c r="AH49" s="235"/>
    </row>
    <row r="50" spans="1:34" ht="15.75" thickBot="1" x14ac:dyDescent="0.3">
      <c r="A50" s="203">
        <v>37</v>
      </c>
      <c r="B50" s="499" t="s">
        <v>18</v>
      </c>
      <c r="C50" s="500"/>
      <c r="D50" s="500"/>
      <c r="E50" s="500"/>
      <c r="F50" s="500"/>
      <c r="G50" s="500"/>
      <c r="H50" s="494"/>
      <c r="I50" s="494"/>
      <c r="J50" s="234"/>
      <c r="K50" s="235"/>
      <c r="L50" s="202"/>
      <c r="N50" s="234"/>
      <c r="O50" s="235"/>
      <c r="P50" s="234"/>
      <c r="Q50" s="235"/>
      <c r="R50" s="234" t="s">
        <v>8</v>
      </c>
      <c r="S50" s="235" t="s">
        <v>19</v>
      </c>
      <c r="U50" s="234" t="s">
        <v>8</v>
      </c>
      <c r="V50" s="235" t="s">
        <v>19</v>
      </c>
      <c r="W50" s="237"/>
      <c r="X50" s="242"/>
      <c r="Y50" s="280" t="s">
        <v>8</v>
      </c>
      <c r="Z50" s="206">
        <f t="shared" si="0"/>
        <v>2</v>
      </c>
      <c r="AA50" s="202"/>
      <c r="AB50" s="185"/>
      <c r="AC50" s="234"/>
      <c r="AD50" s="235"/>
      <c r="AE50" s="234"/>
      <c r="AF50" s="235"/>
      <c r="AG50" s="234"/>
      <c r="AH50" s="235"/>
    </row>
    <row r="51" spans="1:34" ht="15.75" thickBot="1" x14ac:dyDescent="0.3">
      <c r="A51" s="203">
        <v>38</v>
      </c>
      <c r="B51" s="502" t="s">
        <v>118</v>
      </c>
      <c r="C51" s="503"/>
      <c r="D51" s="503"/>
      <c r="E51" s="503"/>
      <c r="F51" s="503"/>
      <c r="G51" s="504"/>
      <c r="H51" s="226" t="s">
        <v>54</v>
      </c>
      <c r="I51" s="209" t="s">
        <v>53</v>
      </c>
      <c r="J51" s="238"/>
      <c r="K51" s="235"/>
      <c r="L51" s="202"/>
      <c r="N51" s="238"/>
      <c r="O51" s="235"/>
      <c r="P51" s="238"/>
      <c r="Q51" s="235"/>
      <c r="R51" s="238">
        <v>25</v>
      </c>
      <c r="S51" s="235" t="s">
        <v>19</v>
      </c>
      <c r="U51" s="238">
        <v>25</v>
      </c>
      <c r="V51" s="235" t="s">
        <v>19</v>
      </c>
      <c r="W51" s="237"/>
      <c r="X51" s="242"/>
      <c r="Y51" s="280">
        <v>25</v>
      </c>
      <c r="Z51" s="206">
        <f t="shared" si="0"/>
        <v>2</v>
      </c>
      <c r="AA51" s="202"/>
      <c r="AB51" s="185"/>
      <c r="AC51" s="238"/>
      <c r="AD51" s="235"/>
      <c r="AE51" s="238"/>
      <c r="AF51" s="235"/>
      <c r="AG51" s="238"/>
      <c r="AH51" s="235"/>
    </row>
    <row r="52" spans="1:34" x14ac:dyDescent="0.25">
      <c r="A52" s="203">
        <v>39</v>
      </c>
      <c r="B52" s="493" t="s">
        <v>119</v>
      </c>
      <c r="C52" s="494"/>
      <c r="D52" s="494"/>
      <c r="E52" s="494"/>
      <c r="F52" s="494"/>
      <c r="G52" s="494"/>
      <c r="H52" s="505"/>
      <c r="I52" s="505"/>
      <c r="J52" s="234"/>
      <c r="K52" s="235"/>
      <c r="L52" s="202"/>
      <c r="N52" s="234"/>
      <c r="O52" s="235"/>
      <c r="P52" s="234"/>
      <c r="Q52" s="235"/>
      <c r="R52" s="234" t="s">
        <v>8</v>
      </c>
      <c r="S52" s="235" t="s">
        <v>19</v>
      </c>
      <c r="U52" s="234" t="s">
        <v>8</v>
      </c>
      <c r="V52" s="235" t="s">
        <v>19</v>
      </c>
      <c r="W52" s="237"/>
      <c r="X52" s="242"/>
      <c r="Y52" s="280" t="s">
        <v>8</v>
      </c>
      <c r="Z52" s="206">
        <f t="shared" si="0"/>
        <v>2</v>
      </c>
      <c r="AA52" s="202"/>
      <c r="AB52" s="185"/>
      <c r="AC52" s="234"/>
      <c r="AD52" s="235"/>
      <c r="AE52" s="234"/>
      <c r="AF52" s="235"/>
      <c r="AG52" s="234"/>
      <c r="AH52" s="235"/>
    </row>
    <row r="53" spans="1:34" ht="15.75" thickBot="1" x14ac:dyDescent="0.3">
      <c r="A53" s="228">
        <v>40</v>
      </c>
      <c r="B53" s="493" t="s">
        <v>120</v>
      </c>
      <c r="C53" s="494"/>
      <c r="D53" s="494"/>
      <c r="E53" s="494"/>
      <c r="F53" s="494"/>
      <c r="G53" s="494"/>
      <c r="H53" s="494"/>
      <c r="I53" s="494"/>
      <c r="J53" s="234"/>
      <c r="K53" s="235"/>
      <c r="L53" s="202"/>
      <c r="N53" s="234"/>
      <c r="O53" s="235"/>
      <c r="P53" s="234"/>
      <c r="Q53" s="235"/>
      <c r="R53" s="234" t="s">
        <v>8</v>
      </c>
      <c r="S53" s="235" t="s">
        <v>19</v>
      </c>
      <c r="U53" s="234" t="s">
        <v>8</v>
      </c>
      <c r="V53" s="235" t="s">
        <v>19</v>
      </c>
      <c r="W53" s="237"/>
      <c r="X53" s="242"/>
      <c r="Y53" s="280" t="s">
        <v>8</v>
      </c>
      <c r="Z53" s="206">
        <f t="shared" si="0"/>
        <v>2</v>
      </c>
      <c r="AA53" s="202"/>
      <c r="AB53" s="185"/>
      <c r="AC53" s="234"/>
      <c r="AD53" s="235"/>
      <c r="AE53" s="234"/>
      <c r="AF53" s="235"/>
      <c r="AG53" s="234"/>
      <c r="AH53" s="235"/>
    </row>
    <row r="54" spans="1:34" ht="16.5" thickBot="1" x14ac:dyDescent="0.3">
      <c r="A54" s="194" t="s">
        <v>77</v>
      </c>
      <c r="B54" s="495" t="s">
        <v>80</v>
      </c>
      <c r="C54" s="496"/>
      <c r="D54" s="496"/>
      <c r="E54" s="496"/>
      <c r="F54" s="496"/>
      <c r="G54" s="496"/>
      <c r="H54" s="496"/>
      <c r="I54" s="496"/>
      <c r="J54" s="236"/>
      <c r="K54" s="233"/>
      <c r="L54" s="195"/>
      <c r="N54" s="236"/>
      <c r="O54" s="233"/>
      <c r="P54" s="236"/>
      <c r="Q54" s="233"/>
      <c r="R54" s="236"/>
      <c r="S54" s="233"/>
      <c r="U54" s="236"/>
      <c r="V54" s="233"/>
      <c r="W54" s="242"/>
      <c r="X54" s="233"/>
      <c r="Y54" s="195"/>
      <c r="Z54" s="185"/>
      <c r="AA54" s="195"/>
      <c r="AB54" s="185"/>
      <c r="AC54" s="236"/>
      <c r="AD54" s="233"/>
      <c r="AE54" s="236"/>
      <c r="AF54" s="233"/>
      <c r="AG54" s="236"/>
      <c r="AH54" s="233"/>
    </row>
    <row r="55" spans="1:34" ht="15.75" thickBot="1" x14ac:dyDescent="0.3">
      <c r="A55" s="198">
        <v>41</v>
      </c>
      <c r="B55" s="497" t="s">
        <v>25</v>
      </c>
      <c r="C55" s="519"/>
      <c r="D55" s="519"/>
      <c r="E55" s="519"/>
      <c r="F55" s="519"/>
      <c r="G55" s="519"/>
      <c r="H55" s="520" t="s">
        <v>54</v>
      </c>
      <c r="I55" s="521"/>
      <c r="J55" s="239"/>
      <c r="K55" s="235"/>
      <c r="L55" s="229" t="s">
        <v>47</v>
      </c>
      <c r="M55" s="200" t="s">
        <v>19</v>
      </c>
      <c r="N55" s="239" t="s">
        <v>47</v>
      </c>
      <c r="O55" s="235" t="s">
        <v>19</v>
      </c>
      <c r="P55" s="239" t="s">
        <v>47</v>
      </c>
      <c r="Q55" s="235" t="s">
        <v>19</v>
      </c>
      <c r="R55" s="239" t="s">
        <v>48</v>
      </c>
      <c r="S55" s="235" t="s">
        <v>19</v>
      </c>
      <c r="U55" s="239" t="s">
        <v>48</v>
      </c>
      <c r="V55" s="235" t="s">
        <v>19</v>
      </c>
      <c r="W55" s="279" t="s">
        <v>47</v>
      </c>
      <c r="X55" s="241" t="s">
        <v>19</v>
      </c>
      <c r="Y55" s="229" t="s">
        <v>48</v>
      </c>
      <c r="Z55" s="201" t="s">
        <v>19</v>
      </c>
      <c r="AA55" s="229" t="s">
        <v>47</v>
      </c>
      <c r="AB55" s="201" t="s">
        <v>19</v>
      </c>
      <c r="AC55" s="239" t="s">
        <v>47</v>
      </c>
      <c r="AD55" s="235" t="s">
        <v>19</v>
      </c>
      <c r="AE55" s="239" t="s">
        <v>47</v>
      </c>
      <c r="AF55" s="235" t="s">
        <v>19</v>
      </c>
      <c r="AG55" s="239" t="s">
        <v>47</v>
      </c>
      <c r="AH55" s="235" t="s">
        <v>19</v>
      </c>
    </row>
    <row r="56" spans="1:34" x14ac:dyDescent="0.25">
      <c r="A56" s="203">
        <v>42</v>
      </c>
      <c r="B56" s="499" t="s">
        <v>26</v>
      </c>
      <c r="C56" s="500"/>
      <c r="D56" s="500"/>
      <c r="E56" s="500"/>
      <c r="F56" s="500"/>
      <c r="G56" s="500"/>
      <c r="H56" s="498"/>
      <c r="I56" s="498"/>
      <c r="J56" s="234"/>
      <c r="K56" s="235"/>
      <c r="L56" s="199" t="s">
        <v>8</v>
      </c>
      <c r="M56" s="200" t="s">
        <v>19</v>
      </c>
      <c r="N56" s="234" t="s">
        <v>8</v>
      </c>
      <c r="O56" s="235" t="s">
        <v>19</v>
      </c>
      <c r="P56" s="234" t="s">
        <v>8</v>
      </c>
      <c r="Q56" s="235" t="s">
        <v>19</v>
      </c>
      <c r="R56" s="234" t="s">
        <v>8</v>
      </c>
      <c r="S56" s="235" t="s">
        <v>19</v>
      </c>
      <c r="U56" s="234" t="s">
        <v>8</v>
      </c>
      <c r="V56" s="235" t="s">
        <v>19</v>
      </c>
      <c r="W56" s="237" t="s">
        <v>8</v>
      </c>
      <c r="X56" s="241" t="s">
        <v>19</v>
      </c>
      <c r="Y56" s="199" t="s">
        <v>8</v>
      </c>
      <c r="Z56" s="201" t="s">
        <v>19</v>
      </c>
      <c r="AA56" s="199" t="s">
        <v>8</v>
      </c>
      <c r="AB56" s="201" t="s">
        <v>19</v>
      </c>
      <c r="AC56" s="234" t="s">
        <v>8</v>
      </c>
      <c r="AD56" s="235" t="s">
        <v>19</v>
      </c>
      <c r="AE56" s="234" t="s">
        <v>8</v>
      </c>
      <c r="AF56" s="235" t="s">
        <v>19</v>
      </c>
      <c r="AG56" s="234" t="s">
        <v>8</v>
      </c>
      <c r="AH56" s="235" t="s">
        <v>19</v>
      </c>
    </row>
    <row r="57" spans="1:34" x14ac:dyDescent="0.25">
      <c r="A57" s="203">
        <v>43</v>
      </c>
      <c r="B57" s="499" t="s">
        <v>27</v>
      </c>
      <c r="C57" s="500"/>
      <c r="D57" s="500"/>
      <c r="E57" s="500"/>
      <c r="F57" s="500"/>
      <c r="G57" s="500"/>
      <c r="H57" s="500"/>
      <c r="I57" s="500"/>
      <c r="J57" s="234"/>
      <c r="K57" s="235"/>
      <c r="L57" s="199" t="s">
        <v>8</v>
      </c>
      <c r="M57" s="200" t="s">
        <v>19</v>
      </c>
      <c r="N57" s="234" t="s">
        <v>8</v>
      </c>
      <c r="O57" s="235" t="s">
        <v>19</v>
      </c>
      <c r="P57" s="234" t="s">
        <v>8</v>
      </c>
      <c r="Q57" s="235" t="s">
        <v>19</v>
      </c>
      <c r="R57" s="234" t="s">
        <v>8</v>
      </c>
      <c r="S57" s="235" t="s">
        <v>19</v>
      </c>
      <c r="U57" s="234" t="s">
        <v>8</v>
      </c>
      <c r="V57" s="235" t="s">
        <v>19</v>
      </c>
      <c r="W57" s="237" t="s">
        <v>8</v>
      </c>
      <c r="X57" s="241" t="s">
        <v>19</v>
      </c>
      <c r="Y57" s="199" t="s">
        <v>8</v>
      </c>
      <c r="Z57" s="201" t="s">
        <v>19</v>
      </c>
      <c r="AA57" s="199" t="s">
        <v>8</v>
      </c>
      <c r="AB57" s="201" t="s">
        <v>19</v>
      </c>
      <c r="AC57" s="234" t="s">
        <v>8</v>
      </c>
      <c r="AD57" s="235" t="s">
        <v>19</v>
      </c>
      <c r="AE57" s="234" t="s">
        <v>8</v>
      </c>
      <c r="AF57" s="235" t="s">
        <v>19</v>
      </c>
      <c r="AG57" s="234" t="s">
        <v>8</v>
      </c>
      <c r="AH57" s="235" t="s">
        <v>19</v>
      </c>
    </row>
    <row r="58" spans="1:34" x14ac:dyDescent="0.25">
      <c r="A58" s="198">
        <v>44</v>
      </c>
      <c r="B58" s="499" t="s">
        <v>28</v>
      </c>
      <c r="C58" s="500"/>
      <c r="D58" s="500"/>
      <c r="E58" s="500"/>
      <c r="F58" s="500"/>
      <c r="G58" s="500"/>
      <c r="H58" s="500"/>
      <c r="I58" s="500"/>
      <c r="J58" s="234"/>
      <c r="K58" s="235"/>
      <c r="L58" s="199" t="s">
        <v>8</v>
      </c>
      <c r="M58" s="200" t="s">
        <v>19</v>
      </c>
      <c r="N58" s="234" t="s">
        <v>8</v>
      </c>
      <c r="O58" s="235" t="s">
        <v>19</v>
      </c>
      <c r="P58" s="234" t="s">
        <v>8</v>
      </c>
      <c r="Q58" s="235" t="s">
        <v>19</v>
      </c>
      <c r="R58" s="234" t="s">
        <v>8</v>
      </c>
      <c r="S58" s="235" t="s">
        <v>19</v>
      </c>
      <c r="U58" s="234" t="s">
        <v>8</v>
      </c>
      <c r="V58" s="235" t="s">
        <v>19</v>
      </c>
      <c r="W58" s="237" t="s">
        <v>8</v>
      </c>
      <c r="X58" s="241" t="s">
        <v>19</v>
      </c>
      <c r="Y58" s="199" t="s">
        <v>8</v>
      </c>
      <c r="Z58" s="201" t="s">
        <v>19</v>
      </c>
      <c r="AA58" s="199" t="s">
        <v>8</v>
      </c>
      <c r="AB58" s="201" t="s">
        <v>19</v>
      </c>
      <c r="AC58" s="234" t="s">
        <v>8</v>
      </c>
      <c r="AD58" s="235" t="s">
        <v>19</v>
      </c>
      <c r="AE58" s="234" t="s">
        <v>8</v>
      </c>
      <c r="AF58" s="235" t="s">
        <v>19</v>
      </c>
      <c r="AG58" s="234" t="s">
        <v>8</v>
      </c>
      <c r="AH58" s="235" t="s">
        <v>19</v>
      </c>
    </row>
    <row r="59" spans="1:34" x14ac:dyDescent="0.25">
      <c r="A59" s="203">
        <v>45</v>
      </c>
      <c r="B59" s="499" t="s">
        <v>29</v>
      </c>
      <c r="C59" s="500"/>
      <c r="D59" s="500"/>
      <c r="E59" s="500"/>
      <c r="F59" s="500"/>
      <c r="G59" s="500"/>
      <c r="H59" s="500"/>
      <c r="I59" s="500"/>
      <c r="J59" s="234" t="s">
        <v>8</v>
      </c>
      <c r="K59" s="235" t="s">
        <v>19</v>
      </c>
      <c r="L59" s="199" t="s">
        <v>8</v>
      </c>
      <c r="M59" s="200" t="s">
        <v>19</v>
      </c>
      <c r="N59" s="234" t="s">
        <v>8</v>
      </c>
      <c r="O59" s="235" t="s">
        <v>19</v>
      </c>
      <c r="P59" s="234" t="s">
        <v>8</v>
      </c>
      <c r="Q59" s="235" t="s">
        <v>19</v>
      </c>
      <c r="R59" s="234" t="s">
        <v>8</v>
      </c>
      <c r="S59" s="235" t="s">
        <v>19</v>
      </c>
      <c r="U59" s="234" t="s">
        <v>8</v>
      </c>
      <c r="V59" s="235" t="s">
        <v>19</v>
      </c>
      <c r="W59" s="237" t="s">
        <v>8</v>
      </c>
      <c r="X59" s="241" t="s">
        <v>19</v>
      </c>
      <c r="Y59" s="199" t="s">
        <v>8</v>
      </c>
      <c r="Z59" s="201" t="s">
        <v>19</v>
      </c>
      <c r="AA59" s="199" t="s">
        <v>8</v>
      </c>
      <c r="AB59" s="201" t="s">
        <v>19</v>
      </c>
      <c r="AC59" s="234" t="s">
        <v>8</v>
      </c>
      <c r="AD59" s="235" t="s">
        <v>19</v>
      </c>
      <c r="AE59" s="234" t="s">
        <v>8</v>
      </c>
      <c r="AF59" s="235" t="s">
        <v>19</v>
      </c>
      <c r="AG59" s="234" t="s">
        <v>8</v>
      </c>
      <c r="AH59" s="235" t="s">
        <v>19</v>
      </c>
    </row>
    <row r="60" spans="1:34" x14ac:dyDescent="0.25">
      <c r="A60" s="198">
        <v>46</v>
      </c>
      <c r="B60" s="499" t="s">
        <v>30</v>
      </c>
      <c r="C60" s="500"/>
      <c r="D60" s="500"/>
      <c r="E60" s="500"/>
      <c r="F60" s="500"/>
      <c r="G60" s="500"/>
      <c r="H60" s="500"/>
      <c r="I60" s="500"/>
      <c r="J60" s="234" t="s">
        <v>8</v>
      </c>
      <c r="K60" s="235" t="s">
        <v>19</v>
      </c>
      <c r="L60" s="199" t="s">
        <v>8</v>
      </c>
      <c r="M60" s="200" t="s">
        <v>19</v>
      </c>
      <c r="N60" s="234" t="s">
        <v>8</v>
      </c>
      <c r="O60" s="235" t="s">
        <v>19</v>
      </c>
      <c r="P60" s="234" t="s">
        <v>8</v>
      </c>
      <c r="Q60" s="235" t="s">
        <v>19</v>
      </c>
      <c r="R60" s="234" t="s">
        <v>8</v>
      </c>
      <c r="S60" s="235" t="s">
        <v>19</v>
      </c>
      <c r="U60" s="234" t="s">
        <v>8</v>
      </c>
      <c r="V60" s="235" t="s">
        <v>19</v>
      </c>
      <c r="W60" s="237" t="s">
        <v>8</v>
      </c>
      <c r="X60" s="241" t="s">
        <v>19</v>
      </c>
      <c r="Y60" s="199" t="s">
        <v>8</v>
      </c>
      <c r="Z60" s="201" t="s">
        <v>19</v>
      </c>
      <c r="AA60" s="199" t="s">
        <v>8</v>
      </c>
      <c r="AB60" s="201" t="s">
        <v>19</v>
      </c>
      <c r="AC60" s="234" t="s">
        <v>8</v>
      </c>
      <c r="AD60" s="235" t="s">
        <v>19</v>
      </c>
      <c r="AE60" s="234" t="s">
        <v>8</v>
      </c>
      <c r="AF60" s="235" t="s">
        <v>19</v>
      </c>
      <c r="AG60" s="234" t="s">
        <v>8</v>
      </c>
      <c r="AH60" s="235" t="s">
        <v>19</v>
      </c>
    </row>
    <row r="61" spans="1:34" x14ac:dyDescent="0.25">
      <c r="A61" s="203">
        <v>47</v>
      </c>
      <c r="B61" s="499" t="s">
        <v>121</v>
      </c>
      <c r="C61" s="500"/>
      <c r="D61" s="500"/>
      <c r="E61" s="500"/>
      <c r="F61" s="500"/>
      <c r="G61" s="500"/>
      <c r="H61" s="500"/>
      <c r="I61" s="500"/>
      <c r="J61" s="234" t="s">
        <v>8</v>
      </c>
      <c r="K61" s="235" t="s">
        <v>19</v>
      </c>
      <c r="L61" s="199" t="s">
        <v>8</v>
      </c>
      <c r="M61" s="200" t="s">
        <v>19</v>
      </c>
      <c r="N61" s="234" t="s">
        <v>8</v>
      </c>
      <c r="O61" s="235" t="s">
        <v>19</v>
      </c>
      <c r="P61" s="234" t="s">
        <v>8</v>
      </c>
      <c r="Q61" s="235" t="s">
        <v>19</v>
      </c>
      <c r="R61" s="234" t="s">
        <v>8</v>
      </c>
      <c r="S61" s="235" t="s">
        <v>19</v>
      </c>
      <c r="U61" s="234" t="s">
        <v>8</v>
      </c>
      <c r="V61" s="235" t="s">
        <v>19</v>
      </c>
      <c r="W61" s="237" t="s">
        <v>8</v>
      </c>
      <c r="X61" s="241" t="s">
        <v>19</v>
      </c>
      <c r="Y61" s="199" t="s">
        <v>8</v>
      </c>
      <c r="Z61" s="201" t="s">
        <v>19</v>
      </c>
      <c r="AA61" s="199" t="s">
        <v>8</v>
      </c>
      <c r="AB61" s="201" t="s">
        <v>19</v>
      </c>
      <c r="AC61" s="234" t="s">
        <v>8</v>
      </c>
      <c r="AD61" s="235" t="s">
        <v>19</v>
      </c>
      <c r="AE61" s="234" t="s">
        <v>8</v>
      </c>
      <c r="AF61" s="235" t="s">
        <v>19</v>
      </c>
      <c r="AG61" s="234" t="s">
        <v>8</v>
      </c>
      <c r="AH61" s="235" t="s">
        <v>19</v>
      </c>
    </row>
    <row r="62" spans="1:34" ht="15.75" thickBot="1" x14ac:dyDescent="0.3">
      <c r="A62" s="198">
        <v>48</v>
      </c>
      <c r="B62" s="493" t="s">
        <v>32</v>
      </c>
      <c r="C62" s="494"/>
      <c r="D62" s="494"/>
      <c r="E62" s="494"/>
      <c r="F62" s="494"/>
      <c r="G62" s="494"/>
      <c r="H62" s="494"/>
      <c r="I62" s="494"/>
      <c r="J62" s="234" t="s">
        <v>8</v>
      </c>
      <c r="K62" s="235" t="s">
        <v>19</v>
      </c>
      <c r="L62" s="199" t="s">
        <v>8</v>
      </c>
      <c r="M62" s="200" t="s">
        <v>19</v>
      </c>
      <c r="N62" s="234" t="s">
        <v>8</v>
      </c>
      <c r="O62" s="235" t="s">
        <v>19</v>
      </c>
      <c r="P62" s="234" t="s">
        <v>8</v>
      </c>
      <c r="Q62" s="235" t="s">
        <v>19</v>
      </c>
      <c r="R62" s="234" t="s">
        <v>8</v>
      </c>
      <c r="S62" s="235" t="s">
        <v>19</v>
      </c>
      <c r="U62" s="234" t="s">
        <v>8</v>
      </c>
      <c r="V62" s="235" t="s">
        <v>19</v>
      </c>
      <c r="W62" s="237" t="s">
        <v>8</v>
      </c>
      <c r="X62" s="241" t="s">
        <v>19</v>
      </c>
      <c r="Y62" s="199" t="s">
        <v>8</v>
      </c>
      <c r="Z62" s="201" t="s">
        <v>19</v>
      </c>
      <c r="AA62" s="199" t="s">
        <v>8</v>
      </c>
      <c r="AB62" s="201" t="s">
        <v>19</v>
      </c>
      <c r="AC62" s="234" t="s">
        <v>8</v>
      </c>
      <c r="AD62" s="235" t="s">
        <v>19</v>
      </c>
      <c r="AE62" s="234" t="s">
        <v>8</v>
      </c>
      <c r="AF62" s="235" t="s">
        <v>19</v>
      </c>
      <c r="AG62" s="234" t="s">
        <v>8</v>
      </c>
      <c r="AH62" s="235" t="s">
        <v>19</v>
      </c>
    </row>
    <row r="63" spans="1:34" ht="16.5" thickBot="1" x14ac:dyDescent="0.3">
      <c r="A63" s="194" t="s">
        <v>82</v>
      </c>
      <c r="B63" s="495" t="s">
        <v>81</v>
      </c>
      <c r="C63" s="496"/>
      <c r="D63" s="496"/>
      <c r="E63" s="496"/>
      <c r="F63" s="496"/>
      <c r="G63" s="496"/>
      <c r="H63" s="496"/>
      <c r="I63" s="496"/>
      <c r="J63" s="236"/>
      <c r="K63" s="233"/>
      <c r="L63" s="195"/>
      <c r="N63" s="236"/>
      <c r="O63" s="233"/>
      <c r="P63" s="236"/>
      <c r="Q63" s="233"/>
      <c r="R63" s="236"/>
      <c r="S63" s="233"/>
      <c r="U63" s="236"/>
      <c r="V63" s="233"/>
      <c r="W63" s="242"/>
      <c r="X63" s="233"/>
      <c r="Y63" s="195"/>
      <c r="Z63" s="185"/>
      <c r="AA63" s="195"/>
      <c r="AB63" s="185"/>
      <c r="AC63" s="236"/>
      <c r="AD63" s="233"/>
      <c r="AE63" s="236"/>
      <c r="AF63" s="233"/>
      <c r="AG63" s="236"/>
      <c r="AH63" s="233"/>
    </row>
    <row r="64" spans="1:34" x14ac:dyDescent="0.25">
      <c r="A64" s="198">
        <v>49</v>
      </c>
      <c r="B64" s="497" t="s">
        <v>33</v>
      </c>
      <c r="C64" s="498"/>
      <c r="D64" s="498"/>
      <c r="E64" s="498"/>
      <c r="F64" s="498"/>
      <c r="G64" s="498"/>
      <c r="H64" s="498"/>
      <c r="I64" s="498"/>
      <c r="J64" s="234" t="s">
        <v>8</v>
      </c>
      <c r="K64" s="235" t="s">
        <v>19</v>
      </c>
      <c r="L64" s="199" t="s">
        <v>8</v>
      </c>
      <c r="M64" s="200" t="s">
        <v>19</v>
      </c>
      <c r="N64" s="234" t="s">
        <v>8</v>
      </c>
      <c r="O64" s="235" t="s">
        <v>19</v>
      </c>
      <c r="P64" s="234" t="s">
        <v>8</v>
      </c>
      <c r="Q64" s="235" t="s">
        <v>19</v>
      </c>
      <c r="R64" s="234" t="s">
        <v>8</v>
      </c>
      <c r="S64" s="235" t="s">
        <v>19</v>
      </c>
      <c r="U64" s="234" t="s">
        <v>8</v>
      </c>
      <c r="V64" s="235" t="s">
        <v>19</v>
      </c>
      <c r="W64" s="237" t="s">
        <v>8</v>
      </c>
      <c r="X64" s="241" t="s">
        <v>19</v>
      </c>
      <c r="Y64" s="199" t="s">
        <v>8</v>
      </c>
      <c r="Z64" s="201" t="s">
        <v>19</v>
      </c>
      <c r="AA64" s="199" t="s">
        <v>8</v>
      </c>
      <c r="AB64" s="201" t="s">
        <v>19</v>
      </c>
      <c r="AC64" s="234" t="s">
        <v>8</v>
      </c>
      <c r="AD64" s="235" t="s">
        <v>19</v>
      </c>
      <c r="AE64" s="234" t="s">
        <v>8</v>
      </c>
      <c r="AF64" s="235" t="s">
        <v>19</v>
      </c>
      <c r="AG64" s="234" t="s">
        <v>8</v>
      </c>
      <c r="AH64" s="235" t="s">
        <v>19</v>
      </c>
    </row>
    <row r="65" spans="1:34" x14ac:dyDescent="0.25">
      <c r="A65" s="203">
        <v>50</v>
      </c>
      <c r="B65" s="499" t="s">
        <v>49</v>
      </c>
      <c r="C65" s="500"/>
      <c r="D65" s="500"/>
      <c r="E65" s="500"/>
      <c r="F65" s="500"/>
      <c r="G65" s="500"/>
      <c r="H65" s="500"/>
      <c r="I65" s="500"/>
      <c r="J65" s="234" t="s">
        <v>8</v>
      </c>
      <c r="K65" s="235" t="s">
        <v>19</v>
      </c>
      <c r="L65" s="199" t="s">
        <v>8</v>
      </c>
      <c r="M65" s="200" t="s">
        <v>19</v>
      </c>
      <c r="N65" s="234" t="s">
        <v>8</v>
      </c>
      <c r="O65" s="235" t="s">
        <v>19</v>
      </c>
      <c r="P65" s="234" t="s">
        <v>8</v>
      </c>
      <c r="Q65" s="235" t="s">
        <v>19</v>
      </c>
      <c r="R65" s="234" t="s">
        <v>8</v>
      </c>
      <c r="S65" s="235" t="s">
        <v>19</v>
      </c>
      <c r="U65" s="234" t="s">
        <v>8</v>
      </c>
      <c r="V65" s="235" t="s">
        <v>19</v>
      </c>
      <c r="W65" s="237" t="s">
        <v>8</v>
      </c>
      <c r="X65" s="241" t="s">
        <v>19</v>
      </c>
      <c r="Y65" s="199" t="s">
        <v>8</v>
      </c>
      <c r="Z65" s="201" t="s">
        <v>19</v>
      </c>
      <c r="AA65" s="199" t="s">
        <v>8</v>
      </c>
      <c r="AB65" s="201" t="s">
        <v>19</v>
      </c>
      <c r="AC65" s="234" t="s">
        <v>8</v>
      </c>
      <c r="AD65" s="235" t="s">
        <v>19</v>
      </c>
      <c r="AE65" s="234" t="s">
        <v>8</v>
      </c>
      <c r="AF65" s="235" t="s">
        <v>19</v>
      </c>
      <c r="AG65" s="234" t="s">
        <v>8</v>
      </c>
      <c r="AH65" s="235" t="s">
        <v>19</v>
      </c>
    </row>
    <row r="66" spans="1:34" x14ac:dyDescent="0.25">
      <c r="A66" s="198">
        <v>51</v>
      </c>
      <c r="B66" s="499" t="s">
        <v>50</v>
      </c>
      <c r="C66" s="500"/>
      <c r="D66" s="500"/>
      <c r="E66" s="500"/>
      <c r="F66" s="500"/>
      <c r="G66" s="500"/>
      <c r="H66" s="500"/>
      <c r="I66" s="500"/>
      <c r="J66" s="234" t="s">
        <v>8</v>
      </c>
      <c r="K66" s="235" t="s">
        <v>19</v>
      </c>
      <c r="L66" s="199" t="s">
        <v>8</v>
      </c>
      <c r="M66" s="200" t="s">
        <v>19</v>
      </c>
      <c r="N66" s="234" t="s">
        <v>8</v>
      </c>
      <c r="O66" s="235" t="s">
        <v>19</v>
      </c>
      <c r="P66" s="234" t="s">
        <v>8</v>
      </c>
      <c r="Q66" s="235" t="s">
        <v>19</v>
      </c>
      <c r="R66" s="234" t="s">
        <v>8</v>
      </c>
      <c r="S66" s="235" t="s">
        <v>19</v>
      </c>
      <c r="U66" s="234" t="s">
        <v>8</v>
      </c>
      <c r="V66" s="235" t="s">
        <v>19</v>
      </c>
      <c r="W66" s="237" t="s">
        <v>8</v>
      </c>
      <c r="X66" s="241" t="s">
        <v>19</v>
      </c>
      <c r="Y66" s="199" t="s">
        <v>8</v>
      </c>
      <c r="Z66" s="201" t="s">
        <v>19</v>
      </c>
      <c r="AA66" s="199" t="s">
        <v>8</v>
      </c>
      <c r="AB66" s="201" t="s">
        <v>19</v>
      </c>
      <c r="AC66" s="234" t="s">
        <v>8</v>
      </c>
      <c r="AD66" s="235" t="s">
        <v>19</v>
      </c>
      <c r="AE66" s="234" t="s">
        <v>8</v>
      </c>
      <c r="AF66" s="235" t="s">
        <v>19</v>
      </c>
      <c r="AG66" s="234" t="s">
        <v>8</v>
      </c>
      <c r="AH66" s="235" t="s">
        <v>19</v>
      </c>
    </row>
    <row r="67" spans="1:34" x14ac:dyDescent="0.25">
      <c r="A67" s="203">
        <v>52</v>
      </c>
      <c r="B67" s="499" t="s">
        <v>51</v>
      </c>
      <c r="C67" s="500"/>
      <c r="D67" s="500"/>
      <c r="E67" s="500"/>
      <c r="F67" s="500"/>
      <c r="G67" s="500"/>
      <c r="H67" s="500"/>
      <c r="I67" s="500"/>
      <c r="J67" s="234" t="s">
        <v>8</v>
      </c>
      <c r="K67" s="235" t="s">
        <v>19</v>
      </c>
      <c r="L67" s="199" t="s">
        <v>8</v>
      </c>
      <c r="M67" s="200" t="s">
        <v>19</v>
      </c>
      <c r="N67" s="234" t="s">
        <v>8</v>
      </c>
      <c r="O67" s="235" t="s">
        <v>19</v>
      </c>
      <c r="P67" s="234" t="s">
        <v>8</v>
      </c>
      <c r="Q67" s="235" t="s">
        <v>19</v>
      </c>
      <c r="R67" s="234" t="s">
        <v>8</v>
      </c>
      <c r="S67" s="235" t="s">
        <v>19</v>
      </c>
      <c r="U67" s="234" t="s">
        <v>8</v>
      </c>
      <c r="V67" s="235" t="s">
        <v>19</v>
      </c>
      <c r="W67" s="237" t="s">
        <v>8</v>
      </c>
      <c r="X67" s="241" t="s">
        <v>19</v>
      </c>
      <c r="Y67" s="199" t="s">
        <v>8</v>
      </c>
      <c r="Z67" s="201" t="s">
        <v>19</v>
      </c>
      <c r="AA67" s="199" t="s">
        <v>8</v>
      </c>
      <c r="AB67" s="201" t="s">
        <v>19</v>
      </c>
      <c r="AC67" s="234" t="s">
        <v>8</v>
      </c>
      <c r="AD67" s="235" t="s">
        <v>19</v>
      </c>
      <c r="AE67" s="234" t="s">
        <v>8</v>
      </c>
      <c r="AF67" s="235" t="s">
        <v>19</v>
      </c>
      <c r="AG67" s="234" t="s">
        <v>8</v>
      </c>
      <c r="AH67" s="235" t="s">
        <v>19</v>
      </c>
    </row>
    <row r="68" spans="1:34" s="312" customFormat="1" x14ac:dyDescent="0.25">
      <c r="A68" s="305">
        <v>53</v>
      </c>
      <c r="B68" s="444" t="s">
        <v>137</v>
      </c>
      <c r="C68" s="445"/>
      <c r="D68" s="445"/>
      <c r="E68" s="445"/>
      <c r="F68" s="445"/>
      <c r="G68" s="445"/>
      <c r="H68" s="445"/>
      <c r="I68" s="501"/>
      <c r="J68" s="234" t="s">
        <v>8</v>
      </c>
      <c r="K68" s="235" t="s">
        <v>19</v>
      </c>
      <c r="L68" s="306" t="s">
        <v>8</v>
      </c>
      <c r="M68" s="308" t="s">
        <v>19</v>
      </c>
      <c r="N68" s="234" t="s">
        <v>8</v>
      </c>
      <c r="O68" s="235" t="s">
        <v>19</v>
      </c>
      <c r="P68" s="234" t="s">
        <v>8</v>
      </c>
      <c r="Q68" s="235" t="s">
        <v>19</v>
      </c>
      <c r="R68" s="234"/>
      <c r="S68" s="235"/>
      <c r="T68" s="311"/>
      <c r="U68" s="234" t="s">
        <v>8</v>
      </c>
      <c r="V68" s="235" t="s">
        <v>19</v>
      </c>
      <c r="W68" s="237" t="s">
        <v>8</v>
      </c>
      <c r="X68" s="241" t="s">
        <v>19</v>
      </c>
      <c r="Y68" s="306" t="s">
        <v>8</v>
      </c>
      <c r="Z68" s="308" t="s">
        <v>19</v>
      </c>
      <c r="AA68" s="306" t="s">
        <v>8</v>
      </c>
      <c r="AB68" s="308" t="s">
        <v>19</v>
      </c>
      <c r="AC68" s="234" t="s">
        <v>8</v>
      </c>
      <c r="AD68" s="235" t="s">
        <v>19</v>
      </c>
      <c r="AE68" s="234" t="s">
        <v>8</v>
      </c>
      <c r="AF68" s="235" t="s">
        <v>19</v>
      </c>
      <c r="AG68" s="234" t="s">
        <v>8</v>
      </c>
      <c r="AH68" s="235" t="s">
        <v>19</v>
      </c>
    </row>
    <row r="69" spans="1:34" s="312" customFormat="1" ht="15.75" thickBot="1" x14ac:dyDescent="0.3">
      <c r="A69" s="313">
        <v>54</v>
      </c>
      <c r="B69" s="487" t="s">
        <v>138</v>
      </c>
      <c r="C69" s="488"/>
      <c r="D69" s="488"/>
      <c r="E69" s="488"/>
      <c r="F69" s="488"/>
      <c r="G69" s="488"/>
      <c r="H69" s="488"/>
      <c r="I69" s="489"/>
      <c r="J69" s="234" t="s">
        <v>8</v>
      </c>
      <c r="K69" s="235" t="s">
        <v>19</v>
      </c>
      <c r="L69" s="314" t="s">
        <v>8</v>
      </c>
      <c r="M69" s="316" t="s">
        <v>19</v>
      </c>
      <c r="N69" s="234" t="s">
        <v>8</v>
      </c>
      <c r="O69" s="235" t="s">
        <v>19</v>
      </c>
      <c r="P69" s="234" t="s">
        <v>8</v>
      </c>
      <c r="Q69" s="235" t="s">
        <v>19</v>
      </c>
      <c r="R69" s="234"/>
      <c r="S69" s="235"/>
      <c r="U69" s="234" t="s">
        <v>8</v>
      </c>
      <c r="V69" s="235" t="s">
        <v>19</v>
      </c>
      <c r="W69" s="237" t="s">
        <v>8</v>
      </c>
      <c r="X69" s="241" t="s">
        <v>19</v>
      </c>
      <c r="Y69" s="314" t="s">
        <v>8</v>
      </c>
      <c r="Z69" s="316" t="s">
        <v>19</v>
      </c>
      <c r="AA69" s="314" t="s">
        <v>8</v>
      </c>
      <c r="AB69" s="316" t="s">
        <v>19</v>
      </c>
      <c r="AC69" s="234" t="s">
        <v>8</v>
      </c>
      <c r="AD69" s="235" t="s">
        <v>19</v>
      </c>
      <c r="AE69" s="234" t="s">
        <v>8</v>
      </c>
      <c r="AF69" s="235" t="s">
        <v>19</v>
      </c>
      <c r="AG69" s="234" t="s">
        <v>8</v>
      </c>
      <c r="AH69" s="235" t="s">
        <v>19</v>
      </c>
    </row>
    <row r="70" spans="1:34" s="319" customFormat="1" x14ac:dyDescent="0.25">
      <c r="B70" s="320"/>
      <c r="C70" s="320"/>
      <c r="D70" s="320"/>
      <c r="E70" s="320"/>
      <c r="F70" s="320"/>
      <c r="G70" s="320"/>
      <c r="H70" s="320"/>
      <c r="I70" s="320"/>
      <c r="J70" s="321"/>
      <c r="K70" s="321"/>
      <c r="L70" s="322"/>
      <c r="M70" s="322"/>
      <c r="N70" s="322"/>
      <c r="O70" s="322"/>
      <c r="P70" s="322"/>
      <c r="Q70" s="322"/>
      <c r="R70" s="322"/>
      <c r="S70" s="322"/>
      <c r="U70" s="322"/>
      <c r="V70" s="322"/>
    </row>
    <row r="71" spans="1:34" s="319" customFormat="1" x14ac:dyDescent="0.25">
      <c r="B71" s="323" t="s">
        <v>8</v>
      </c>
      <c r="C71" s="324" t="s">
        <v>122</v>
      </c>
      <c r="D71" s="324"/>
      <c r="E71" s="325"/>
      <c r="F71" s="325"/>
      <c r="G71" s="325"/>
      <c r="H71" s="322"/>
      <c r="I71" s="325"/>
      <c r="J71" s="325"/>
      <c r="K71" s="325"/>
      <c r="L71" s="322"/>
      <c r="M71" s="322"/>
      <c r="N71" s="322"/>
      <c r="O71" s="322"/>
      <c r="P71" s="322"/>
      <c r="Q71" s="322"/>
      <c r="R71" s="322"/>
      <c r="S71" s="322"/>
      <c r="U71" s="322"/>
      <c r="V71" s="322"/>
    </row>
    <row r="72" spans="1:34" s="319" customFormat="1" x14ac:dyDescent="0.25">
      <c r="B72" s="326" t="s">
        <v>8</v>
      </c>
      <c r="C72" s="324" t="s">
        <v>135</v>
      </c>
      <c r="D72" s="324"/>
      <c r="E72" s="325"/>
      <c r="F72" s="325"/>
      <c r="G72" s="325"/>
      <c r="H72" s="322"/>
      <c r="I72" s="325"/>
      <c r="J72" s="325"/>
      <c r="K72" s="325"/>
      <c r="L72" s="322"/>
      <c r="M72" s="322"/>
      <c r="N72" s="322"/>
      <c r="O72" s="322"/>
      <c r="P72" s="322"/>
      <c r="Q72" s="322"/>
      <c r="R72" s="322"/>
      <c r="S72" s="322"/>
      <c r="U72" s="322"/>
      <c r="V72" s="322"/>
    </row>
    <row r="73" spans="1:34" s="319" customFormat="1" x14ac:dyDescent="0.25">
      <c r="B73" s="327" t="s">
        <v>19</v>
      </c>
      <c r="C73" s="324" t="s">
        <v>136</v>
      </c>
      <c r="D73" s="324"/>
      <c r="E73" s="325"/>
      <c r="F73" s="325"/>
      <c r="G73" s="325"/>
      <c r="H73" s="322"/>
      <c r="I73" s="325"/>
      <c r="J73" s="325"/>
      <c r="K73" s="325"/>
      <c r="L73" s="322"/>
      <c r="M73" s="322"/>
      <c r="N73" s="322"/>
      <c r="O73" s="322"/>
      <c r="P73" s="322"/>
      <c r="Q73" s="322"/>
      <c r="R73" s="322"/>
      <c r="S73" s="322"/>
      <c r="U73" s="322"/>
      <c r="V73" s="322"/>
    </row>
    <row r="74" spans="1:34" s="319" customFormat="1" x14ac:dyDescent="0.25">
      <c r="B74" s="328" t="s">
        <v>113</v>
      </c>
      <c r="C74" s="324" t="s">
        <v>126</v>
      </c>
      <c r="D74" s="324"/>
      <c r="E74" s="325"/>
      <c r="F74" s="325"/>
      <c r="G74" s="325"/>
      <c r="H74" s="322"/>
      <c r="I74" s="325"/>
      <c r="J74" s="325"/>
      <c r="K74" s="325"/>
      <c r="L74" s="322"/>
      <c r="M74" s="322"/>
      <c r="N74" s="322"/>
      <c r="O74" s="322"/>
      <c r="P74" s="322"/>
      <c r="Q74" s="322"/>
      <c r="R74" s="322"/>
      <c r="S74" s="322"/>
      <c r="U74" s="322"/>
      <c r="V74" s="322"/>
    </row>
    <row r="75" spans="1:34" s="319" customFormat="1" x14ac:dyDescent="0.25">
      <c r="B75" s="329" t="s">
        <v>88</v>
      </c>
      <c r="C75" s="490" t="s">
        <v>86</v>
      </c>
      <c r="D75" s="490"/>
      <c r="E75" s="491"/>
      <c r="F75" s="491"/>
      <c r="G75" s="491"/>
      <c r="H75" s="491"/>
      <c r="I75" s="491"/>
      <c r="J75" s="492"/>
      <c r="K75" s="492"/>
      <c r="L75" s="492"/>
      <c r="M75" s="492"/>
      <c r="N75" s="322"/>
      <c r="O75" s="322"/>
      <c r="P75" s="322"/>
      <c r="Q75" s="322"/>
      <c r="R75" s="322"/>
      <c r="S75" s="322"/>
      <c r="U75" s="322"/>
      <c r="V75" s="322"/>
    </row>
    <row r="76" spans="1:34" s="319" customFormat="1" x14ac:dyDescent="0.25">
      <c r="B76" s="325"/>
      <c r="C76" s="491"/>
      <c r="D76" s="491"/>
      <c r="E76" s="491"/>
      <c r="F76" s="491"/>
      <c r="G76" s="491"/>
      <c r="H76" s="491"/>
      <c r="I76" s="491"/>
      <c r="J76" s="492"/>
      <c r="K76" s="492"/>
      <c r="L76" s="492"/>
      <c r="M76" s="492"/>
      <c r="N76" s="322"/>
      <c r="O76" s="322"/>
      <c r="P76" s="322"/>
      <c r="Q76" s="322"/>
      <c r="R76" s="322"/>
      <c r="S76" s="322"/>
      <c r="U76" s="322"/>
      <c r="V76" s="322"/>
    </row>
    <row r="77" spans="1:34" s="319" customFormat="1" x14ac:dyDescent="0.25">
      <c r="B77" s="325"/>
      <c r="C77" s="491"/>
      <c r="D77" s="491"/>
      <c r="E77" s="491"/>
      <c r="F77" s="491"/>
      <c r="G77" s="491"/>
      <c r="H77" s="491"/>
      <c r="I77" s="491"/>
      <c r="J77" s="492"/>
      <c r="K77" s="492"/>
      <c r="L77" s="492"/>
      <c r="M77" s="492"/>
      <c r="N77" s="322"/>
      <c r="O77" s="322"/>
      <c r="P77" s="322"/>
      <c r="Q77" s="322"/>
      <c r="R77" s="322"/>
      <c r="S77" s="322"/>
      <c r="U77" s="322"/>
      <c r="V77" s="322"/>
    </row>
    <row r="78" spans="1:34" s="319" customFormat="1" x14ac:dyDescent="0.25">
      <c r="B78" s="325"/>
      <c r="C78" s="325"/>
      <c r="D78" s="325"/>
      <c r="E78" s="325"/>
      <c r="F78" s="325"/>
      <c r="G78" s="325"/>
      <c r="H78" s="322"/>
      <c r="I78" s="325"/>
      <c r="J78" s="330"/>
      <c r="K78" s="330"/>
      <c r="L78" s="322"/>
      <c r="M78" s="322"/>
      <c r="N78" s="322"/>
      <c r="O78" s="322"/>
      <c r="P78" s="322"/>
      <c r="Q78" s="322"/>
      <c r="R78" s="322"/>
      <c r="S78" s="322"/>
      <c r="U78" s="322"/>
      <c r="V78" s="322"/>
    </row>
    <row r="79" spans="1:34" x14ac:dyDescent="0.25">
      <c r="W79"/>
      <c r="X79"/>
    </row>
    <row r="80" spans="1:34" x14ac:dyDescent="0.25">
      <c r="W80"/>
      <c r="X80"/>
    </row>
    <row r="81" spans="23:24" x14ac:dyDescent="0.25">
      <c r="W81"/>
      <c r="X81"/>
    </row>
    <row r="82" spans="23:24" x14ac:dyDescent="0.25">
      <c r="W82"/>
      <c r="X82"/>
    </row>
    <row r="83" spans="23:24" x14ac:dyDescent="0.25">
      <c r="W83"/>
      <c r="X83"/>
    </row>
    <row r="84" spans="23:24" x14ac:dyDescent="0.25">
      <c r="W84"/>
      <c r="X84"/>
    </row>
    <row r="85" spans="23:24" x14ac:dyDescent="0.25">
      <c r="W85"/>
      <c r="X85"/>
    </row>
    <row r="86" spans="23:24" x14ac:dyDescent="0.25">
      <c r="W86"/>
      <c r="X86"/>
    </row>
    <row r="87" spans="23:24" x14ac:dyDescent="0.25">
      <c r="W87"/>
      <c r="X87"/>
    </row>
    <row r="88" spans="23:24" x14ac:dyDescent="0.25">
      <c r="W88"/>
      <c r="X88"/>
    </row>
    <row r="89" spans="23:24" x14ac:dyDescent="0.25">
      <c r="W89"/>
      <c r="X89"/>
    </row>
    <row r="90" spans="23:24" x14ac:dyDescent="0.25">
      <c r="W90"/>
      <c r="X90"/>
    </row>
    <row r="91" spans="23:24" x14ac:dyDescent="0.25">
      <c r="W91"/>
      <c r="X91"/>
    </row>
    <row r="92" spans="23:24" x14ac:dyDescent="0.25">
      <c r="W92"/>
      <c r="X92"/>
    </row>
    <row r="93" spans="23:24" x14ac:dyDescent="0.25">
      <c r="W93"/>
      <c r="X93"/>
    </row>
    <row r="94" spans="23:24" x14ac:dyDescent="0.25">
      <c r="W94"/>
      <c r="X94"/>
    </row>
    <row r="95" spans="23:24" x14ac:dyDescent="0.25">
      <c r="W95"/>
      <c r="X95"/>
    </row>
    <row r="96" spans="23:24" x14ac:dyDescent="0.25">
      <c r="W96"/>
      <c r="X96"/>
    </row>
    <row r="97" spans="2:24" x14ac:dyDescent="0.25">
      <c r="W97"/>
      <c r="X97"/>
    </row>
    <row r="98" spans="2:24" x14ac:dyDescent="0.25">
      <c r="W98"/>
      <c r="X98"/>
    </row>
    <row r="99" spans="2:24" x14ac:dyDescent="0.25">
      <c r="W99"/>
      <c r="X99"/>
    </row>
    <row r="100" spans="2:24" x14ac:dyDescent="0.25">
      <c r="W100"/>
      <c r="X100"/>
    </row>
    <row r="101" spans="2:24" x14ac:dyDescent="0.25">
      <c r="W101"/>
      <c r="X101"/>
    </row>
    <row r="102" spans="2:24" x14ac:dyDescent="0.25">
      <c r="W102"/>
      <c r="X102"/>
    </row>
    <row r="103" spans="2:24" x14ac:dyDescent="0.25">
      <c r="W103"/>
      <c r="X103"/>
    </row>
    <row r="104" spans="2:24" x14ac:dyDescent="0.25">
      <c r="J104" s="177"/>
      <c r="K104" s="177"/>
      <c r="W104"/>
      <c r="X104"/>
    </row>
    <row r="105" spans="2:24" x14ac:dyDescent="0.25">
      <c r="B105" s="231"/>
      <c r="C105" s="231"/>
      <c r="D105" s="231"/>
      <c r="E105" s="231"/>
      <c r="F105" s="230"/>
      <c r="G105" s="230"/>
      <c r="H105" s="177"/>
      <c r="I105" s="177"/>
      <c r="J105" s="177"/>
      <c r="K105" s="177"/>
      <c r="L105" s="177"/>
      <c r="M105" s="177"/>
      <c r="N105" s="177"/>
      <c r="O105" s="177"/>
      <c r="P105" s="177"/>
      <c r="Q105" s="177"/>
      <c r="R105" s="177"/>
      <c r="S105" s="177"/>
      <c r="U105" s="177"/>
      <c r="V105" s="177"/>
      <c r="W105"/>
      <c r="X105"/>
    </row>
    <row r="106" spans="2:24" x14ac:dyDescent="0.25">
      <c r="F106" s="230"/>
      <c r="G106" s="230"/>
      <c r="H106" s="177"/>
      <c r="I106" s="177"/>
      <c r="L106" s="177"/>
      <c r="M106" s="177"/>
      <c r="N106" s="177"/>
      <c r="O106" s="177"/>
      <c r="P106" s="177"/>
      <c r="Q106" s="177"/>
      <c r="R106" s="177"/>
      <c r="S106" s="177"/>
      <c r="U106" s="177"/>
      <c r="V106" s="177"/>
    </row>
  </sheetData>
  <sheetProtection password="DF73" sheet="1"/>
  <mergeCells count="76">
    <mergeCell ref="B69:I69"/>
    <mergeCell ref="C75:M77"/>
    <mergeCell ref="B12:G12"/>
    <mergeCell ref="B9:I9"/>
    <mergeCell ref="A6:I6"/>
    <mergeCell ref="A7:I7"/>
    <mergeCell ref="A8:I8"/>
    <mergeCell ref="B11:I11"/>
    <mergeCell ref="B15:I15"/>
    <mergeCell ref="B16:I16"/>
    <mergeCell ref="B17:I17"/>
    <mergeCell ref="B14:I14"/>
    <mergeCell ref="B20:I20"/>
    <mergeCell ref="B18:I18"/>
    <mergeCell ref="B19:I19"/>
    <mergeCell ref="B30:G30"/>
    <mergeCell ref="A3:I3"/>
    <mergeCell ref="A4:F4"/>
    <mergeCell ref="G4:H4"/>
    <mergeCell ref="A5:I5"/>
    <mergeCell ref="B13:G13"/>
    <mergeCell ref="H13:I13"/>
    <mergeCell ref="H12:I12"/>
    <mergeCell ref="B10:I10"/>
    <mergeCell ref="B23:I23"/>
    <mergeCell ref="B21:G21"/>
    <mergeCell ref="B22:F22"/>
    <mergeCell ref="G22:H22"/>
    <mergeCell ref="B24:I24"/>
    <mergeCell ref="B62:I62"/>
    <mergeCell ref="B43:I43"/>
    <mergeCell ref="B47:I47"/>
    <mergeCell ref="B44:G44"/>
    <mergeCell ref="B45:I45"/>
    <mergeCell ref="B42:I42"/>
    <mergeCell ref="B25:I25"/>
    <mergeCell ref="B26:I26"/>
    <mergeCell ref="B27:I27"/>
    <mergeCell ref="B28:I28"/>
    <mergeCell ref="B33:G33"/>
    <mergeCell ref="B31:G31"/>
    <mergeCell ref="B32:G32"/>
    <mergeCell ref="B41:G41"/>
    <mergeCell ref="B35:I35"/>
    <mergeCell ref="B64:I64"/>
    <mergeCell ref="B63:I63"/>
    <mergeCell ref="B29:G29"/>
    <mergeCell ref="B36:I36"/>
    <mergeCell ref="B37:F37"/>
    <mergeCell ref="G37:H37"/>
    <mergeCell ref="B38:G38"/>
    <mergeCell ref="B34:G34"/>
    <mergeCell ref="B39:G39"/>
    <mergeCell ref="B40:G40"/>
    <mergeCell ref="B52:I52"/>
    <mergeCell ref="B53:I53"/>
    <mergeCell ref="B48:F48"/>
    <mergeCell ref="B49:F49"/>
    <mergeCell ref="B50:I50"/>
    <mergeCell ref="B51:G51"/>
    <mergeCell ref="B68:I68"/>
    <mergeCell ref="B67:I67"/>
    <mergeCell ref="B65:I65"/>
    <mergeCell ref="U1:AH2"/>
    <mergeCell ref="J1:S2"/>
    <mergeCell ref="B46:I46"/>
    <mergeCell ref="B59:I59"/>
    <mergeCell ref="B60:I60"/>
    <mergeCell ref="B61:I61"/>
    <mergeCell ref="B57:I57"/>
    <mergeCell ref="B66:I66"/>
    <mergeCell ref="B54:I54"/>
    <mergeCell ref="B55:G55"/>
    <mergeCell ref="H55:I55"/>
    <mergeCell ref="B56:I56"/>
    <mergeCell ref="B58:I58"/>
  </mergeCells>
  <phoneticPr fontId="0" type="noConversion"/>
  <pageMargins left="0.7" right="0.7" top="0.75" bottom="0.75" header="0.3" footer="0.3"/>
  <pageSetup paperSize="9" scale="63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AH106"/>
  <sheetViews>
    <sheetView showGridLines="0" zoomScale="90" zoomScaleNormal="90" workbookViewId="0">
      <selection activeCell="A9" sqref="A9:IV9"/>
    </sheetView>
  </sheetViews>
  <sheetFormatPr defaultColWidth="8.85546875" defaultRowHeight="15" x14ac:dyDescent="0.25"/>
  <cols>
    <col min="1" max="1" width="5.28515625" style="177" customWidth="1"/>
    <col min="2" max="5" width="11" style="178" customWidth="1"/>
    <col min="6" max="7" width="9.42578125" style="178" customWidth="1"/>
    <col min="8" max="8" width="9.42578125" style="179" customWidth="1"/>
    <col min="9" max="10" width="9.42578125" style="178" customWidth="1"/>
    <col min="11" max="11" width="4.5703125" style="178" customWidth="1"/>
    <col min="12" max="12" width="12.7109375" style="179" customWidth="1"/>
    <col min="13" max="13" width="4.28515625" style="179" customWidth="1"/>
    <col min="14" max="14" width="12.7109375" style="179" customWidth="1"/>
    <col min="15" max="15" width="4.28515625" style="179" customWidth="1"/>
    <col min="16" max="16" width="12.7109375" style="179" customWidth="1"/>
    <col min="17" max="17" width="4.28515625" style="179" customWidth="1"/>
    <col min="18" max="18" width="12.7109375" style="179" customWidth="1"/>
    <col min="19" max="19" width="4.28515625" style="179" customWidth="1"/>
    <col min="20" max="20" width="1.7109375" style="177" customWidth="1"/>
    <col min="21" max="21" width="12.7109375" style="179" customWidth="1"/>
    <col min="22" max="22" width="4.28515625" style="179" customWidth="1"/>
    <col min="23" max="23" width="12.7109375" style="177" customWidth="1"/>
    <col min="24" max="24" width="4.28515625" style="177" customWidth="1"/>
    <col min="25" max="25" width="12.7109375" style="177" customWidth="1"/>
    <col min="26" max="26" width="4.28515625" style="177" customWidth="1"/>
    <col min="27" max="27" width="12.7109375" style="177" customWidth="1"/>
    <col min="28" max="28" width="4.28515625" style="177" customWidth="1"/>
    <col min="29" max="29" width="12.7109375" style="177" customWidth="1"/>
    <col min="30" max="30" width="4.28515625" style="177" customWidth="1"/>
    <col min="31" max="31" width="12.7109375" style="177" customWidth="1"/>
    <col min="32" max="32" width="4.28515625" style="177" customWidth="1"/>
    <col min="33" max="33" width="12.7109375" style="177" customWidth="1"/>
    <col min="34" max="34" width="4.28515625" style="177" customWidth="1"/>
    <col min="35" max="16384" width="8.85546875" style="177"/>
  </cols>
  <sheetData>
    <row r="1" spans="1:34" ht="15" customHeight="1" x14ac:dyDescent="0.25">
      <c r="J1" s="510" t="s">
        <v>106</v>
      </c>
      <c r="K1" s="381"/>
      <c r="L1" s="381"/>
      <c r="M1" s="381"/>
      <c r="N1" s="381"/>
      <c r="O1" s="381"/>
      <c r="P1" s="381"/>
      <c r="Q1" s="381"/>
      <c r="R1" s="381"/>
      <c r="S1" s="382"/>
      <c r="U1" s="510" t="s">
        <v>107</v>
      </c>
      <c r="V1" s="512"/>
      <c r="W1" s="512"/>
      <c r="X1" s="512"/>
      <c r="Y1" s="512"/>
      <c r="Z1" s="512"/>
      <c r="AA1" s="512"/>
      <c r="AB1" s="512"/>
      <c r="AC1" s="512"/>
      <c r="AD1" s="512"/>
      <c r="AE1" s="381"/>
      <c r="AF1" s="381"/>
      <c r="AG1" s="381"/>
      <c r="AH1" s="382"/>
    </row>
    <row r="2" spans="1:34" ht="15.75" thickBot="1" x14ac:dyDescent="0.3">
      <c r="J2" s="511"/>
      <c r="K2" s="384"/>
      <c r="L2" s="384"/>
      <c r="M2" s="384"/>
      <c r="N2" s="384"/>
      <c r="O2" s="384"/>
      <c r="P2" s="384"/>
      <c r="Q2" s="384"/>
      <c r="R2" s="384"/>
      <c r="S2" s="385"/>
      <c r="U2" s="557"/>
      <c r="V2" s="558"/>
      <c r="W2" s="558"/>
      <c r="X2" s="558"/>
      <c r="Y2" s="558"/>
      <c r="Z2" s="558"/>
      <c r="AA2" s="558"/>
      <c r="AB2" s="558"/>
      <c r="AC2" s="558"/>
      <c r="AD2" s="558"/>
      <c r="AE2" s="384"/>
      <c r="AF2" s="384"/>
      <c r="AG2" s="384"/>
      <c r="AH2" s="385"/>
    </row>
    <row r="3" spans="1:34" s="334" customFormat="1" ht="15.75" thickBot="1" x14ac:dyDescent="0.3">
      <c r="A3" s="583" t="s">
        <v>93</v>
      </c>
      <c r="B3" s="584"/>
      <c r="C3" s="584"/>
      <c r="D3" s="584"/>
      <c r="E3" s="584"/>
      <c r="F3" s="584"/>
      <c r="G3" s="584"/>
      <c r="H3" s="584"/>
      <c r="I3" s="584"/>
      <c r="J3" s="331">
        <v>1</v>
      </c>
      <c r="K3" s="285" t="s">
        <v>9</v>
      </c>
      <c r="L3" s="331">
        <v>2</v>
      </c>
      <c r="M3" s="285" t="s">
        <v>9</v>
      </c>
      <c r="N3" s="331">
        <v>3</v>
      </c>
      <c r="O3" s="285" t="s">
        <v>9</v>
      </c>
      <c r="P3" s="331" t="s">
        <v>134</v>
      </c>
      <c r="Q3" s="285" t="s">
        <v>9</v>
      </c>
      <c r="R3" s="331">
        <v>4</v>
      </c>
      <c r="S3" s="285" t="s">
        <v>9</v>
      </c>
      <c r="U3" s="331">
        <v>5</v>
      </c>
      <c r="V3" s="285" t="s">
        <v>9</v>
      </c>
      <c r="W3" s="331">
        <v>6</v>
      </c>
      <c r="X3" s="285" t="s">
        <v>9</v>
      </c>
      <c r="Y3" s="339" t="s">
        <v>131</v>
      </c>
      <c r="Z3" s="285" t="s">
        <v>9</v>
      </c>
      <c r="AA3" s="331">
        <v>7</v>
      </c>
      <c r="AB3" s="285" t="s">
        <v>9</v>
      </c>
      <c r="AC3" s="331">
        <v>8</v>
      </c>
      <c r="AD3" s="285" t="s">
        <v>9</v>
      </c>
      <c r="AE3" s="331" t="s">
        <v>132</v>
      </c>
      <c r="AF3" s="285" t="s">
        <v>9</v>
      </c>
      <c r="AG3" s="331" t="s">
        <v>133</v>
      </c>
      <c r="AH3" s="285" t="s">
        <v>9</v>
      </c>
    </row>
    <row r="4" spans="1:34" s="312" customFormat="1" ht="15.75" thickBot="1" x14ac:dyDescent="0.3">
      <c r="A4" s="444" t="s">
        <v>85</v>
      </c>
      <c r="B4" s="445"/>
      <c r="C4" s="445"/>
      <c r="D4" s="445"/>
      <c r="E4" s="445"/>
      <c r="F4" s="501"/>
      <c r="G4" s="555" t="s">
        <v>108</v>
      </c>
      <c r="H4" s="556"/>
      <c r="I4" s="335">
        <f>K4+M4+O4+Q4+S4+V4+X4+AB4+AD4</f>
        <v>25</v>
      </c>
      <c r="J4" s="336" t="s">
        <v>1</v>
      </c>
      <c r="K4" s="337"/>
      <c r="L4" s="283" t="s">
        <v>1</v>
      </c>
      <c r="M4" s="205">
        <v>13</v>
      </c>
      <c r="N4" s="283" t="s">
        <v>1</v>
      </c>
      <c r="O4" s="337"/>
      <c r="P4" s="283" t="s">
        <v>1</v>
      </c>
      <c r="Q4" s="205">
        <v>5</v>
      </c>
      <c r="R4" s="283" t="s">
        <v>3</v>
      </c>
      <c r="S4" s="337"/>
      <c r="U4" s="283" t="s">
        <v>1</v>
      </c>
      <c r="V4" s="337"/>
      <c r="W4" s="283" t="s">
        <v>1</v>
      </c>
      <c r="X4" s="206">
        <v>2</v>
      </c>
      <c r="Y4" s="340" t="s">
        <v>1</v>
      </c>
      <c r="Z4" s="337"/>
      <c r="AA4" s="283" t="s">
        <v>1</v>
      </c>
      <c r="AB4" s="337"/>
      <c r="AC4" s="283" t="s">
        <v>1</v>
      </c>
      <c r="AD4" s="205">
        <v>5</v>
      </c>
      <c r="AE4" s="283" t="s">
        <v>1</v>
      </c>
      <c r="AF4" s="337"/>
      <c r="AG4" s="283" t="s">
        <v>1</v>
      </c>
      <c r="AH4" s="337"/>
    </row>
    <row r="5" spans="1:34" x14ac:dyDescent="0.25">
      <c r="A5" s="585" t="s">
        <v>0</v>
      </c>
      <c r="B5" s="498"/>
      <c r="C5" s="498"/>
      <c r="D5" s="498"/>
      <c r="E5" s="498"/>
      <c r="F5" s="498"/>
      <c r="G5" s="498"/>
      <c r="H5" s="498"/>
      <c r="I5" s="498"/>
      <c r="J5" s="183" t="s">
        <v>102</v>
      </c>
      <c r="K5" s="185"/>
      <c r="L5" s="183" t="s">
        <v>4</v>
      </c>
      <c r="M5" s="185"/>
      <c r="N5" s="183" t="s">
        <v>4</v>
      </c>
      <c r="O5" s="185"/>
      <c r="P5" s="183" t="s">
        <v>4</v>
      </c>
      <c r="Q5" s="185"/>
      <c r="R5" s="183" t="s">
        <v>7</v>
      </c>
      <c r="S5" s="185"/>
      <c r="U5" s="183" t="s">
        <v>102</v>
      </c>
      <c r="V5" s="185"/>
      <c r="W5" s="183" t="s">
        <v>84</v>
      </c>
      <c r="X5" s="185"/>
      <c r="Y5" s="341" t="s">
        <v>84</v>
      </c>
      <c r="Z5" s="112"/>
      <c r="AA5" s="183" t="s">
        <v>4</v>
      </c>
      <c r="AB5" s="185"/>
      <c r="AC5" s="183" t="s">
        <v>111</v>
      </c>
      <c r="AD5" s="185"/>
      <c r="AE5" s="183" t="s">
        <v>111</v>
      </c>
      <c r="AF5" s="185"/>
      <c r="AG5" s="183" t="s">
        <v>111</v>
      </c>
      <c r="AH5" s="185"/>
    </row>
    <row r="6" spans="1:34" x14ac:dyDescent="0.25">
      <c r="A6" s="547" t="s">
        <v>97</v>
      </c>
      <c r="B6" s="500"/>
      <c r="C6" s="500"/>
      <c r="D6" s="500"/>
      <c r="E6" s="500"/>
      <c r="F6" s="500"/>
      <c r="G6" s="500"/>
      <c r="H6" s="500"/>
      <c r="I6" s="500"/>
      <c r="J6" s="183" t="s">
        <v>2</v>
      </c>
      <c r="K6" s="185"/>
      <c r="L6" s="183" t="s">
        <v>2</v>
      </c>
      <c r="M6" s="185"/>
      <c r="N6" s="183" t="s">
        <v>2</v>
      </c>
      <c r="O6" s="185"/>
      <c r="P6" s="183" t="s">
        <v>2</v>
      </c>
      <c r="Q6" s="185"/>
      <c r="R6" s="183" t="s">
        <v>2</v>
      </c>
      <c r="S6" s="185"/>
      <c r="U6" s="186" t="s">
        <v>5</v>
      </c>
      <c r="V6" s="185"/>
      <c r="W6" s="186" t="s">
        <v>5</v>
      </c>
      <c r="X6" s="185"/>
      <c r="Y6" s="342" t="s">
        <v>5</v>
      </c>
      <c r="Z6" s="112"/>
      <c r="AA6" s="186" t="s">
        <v>5</v>
      </c>
      <c r="AB6" s="185"/>
      <c r="AC6" s="186" t="s">
        <v>5</v>
      </c>
      <c r="AD6" s="185"/>
      <c r="AE6" s="186" t="s">
        <v>5</v>
      </c>
      <c r="AF6" s="185"/>
      <c r="AG6" s="186" t="s">
        <v>5</v>
      </c>
      <c r="AH6" s="185"/>
    </row>
    <row r="7" spans="1:34" x14ac:dyDescent="0.25">
      <c r="A7" s="522" t="s">
        <v>95</v>
      </c>
      <c r="B7" s="523"/>
      <c r="C7" s="523"/>
      <c r="D7" s="523"/>
      <c r="E7" s="523"/>
      <c r="F7" s="523"/>
      <c r="G7" s="523"/>
      <c r="H7" s="523"/>
      <c r="I7" s="523"/>
      <c r="J7" s="189">
        <v>30</v>
      </c>
      <c r="K7" s="185"/>
      <c r="L7" s="187">
        <v>40</v>
      </c>
      <c r="M7" s="185"/>
      <c r="N7" s="188">
        <v>65</v>
      </c>
      <c r="O7" s="185"/>
      <c r="P7" s="188">
        <v>65</v>
      </c>
      <c r="Q7" s="185"/>
      <c r="R7" s="189">
        <v>95</v>
      </c>
      <c r="S7" s="185"/>
      <c r="U7" s="188">
        <v>25</v>
      </c>
      <c r="V7" s="185"/>
      <c r="W7" s="188">
        <v>30</v>
      </c>
      <c r="X7" s="185"/>
      <c r="Y7" s="343">
        <v>30</v>
      </c>
      <c r="Z7" s="112"/>
      <c r="AA7" s="188">
        <v>40</v>
      </c>
      <c r="AB7" s="185"/>
      <c r="AC7" s="188">
        <v>60</v>
      </c>
      <c r="AD7" s="185"/>
      <c r="AE7" s="188">
        <v>60</v>
      </c>
      <c r="AF7" s="185"/>
      <c r="AG7" s="188">
        <v>60</v>
      </c>
      <c r="AH7" s="185"/>
    </row>
    <row r="8" spans="1:34" ht="15.75" thickBot="1" x14ac:dyDescent="0.3">
      <c r="A8" s="592" t="s">
        <v>96</v>
      </c>
      <c r="B8" s="593"/>
      <c r="C8" s="593"/>
      <c r="D8" s="593"/>
      <c r="E8" s="593"/>
      <c r="F8" s="593"/>
      <c r="G8" s="593"/>
      <c r="H8" s="593"/>
      <c r="I8" s="593"/>
      <c r="J8" s="190" t="s">
        <v>89</v>
      </c>
      <c r="K8" s="191"/>
      <c r="L8" s="190" t="s">
        <v>89</v>
      </c>
      <c r="M8" s="191"/>
      <c r="N8" s="192" t="s">
        <v>89</v>
      </c>
      <c r="O8" s="191"/>
      <c r="P8" s="192" t="s">
        <v>89</v>
      </c>
      <c r="Q8" s="191"/>
      <c r="R8" s="190" t="s">
        <v>89</v>
      </c>
      <c r="S8" s="191"/>
      <c r="U8" s="193">
        <v>25</v>
      </c>
      <c r="V8" s="191"/>
      <c r="W8" s="193">
        <v>30</v>
      </c>
      <c r="X8" s="191"/>
      <c r="Y8" s="344">
        <v>30</v>
      </c>
      <c r="Z8" s="258"/>
      <c r="AA8" s="193">
        <v>40</v>
      </c>
      <c r="AB8" s="191"/>
      <c r="AC8" s="193">
        <v>60</v>
      </c>
      <c r="AD8" s="191"/>
      <c r="AE8" s="193">
        <v>60</v>
      </c>
      <c r="AF8" s="191"/>
      <c r="AG8" s="193">
        <v>60</v>
      </c>
      <c r="AH8" s="191"/>
    </row>
    <row r="9" spans="1:34" ht="16.5" thickBot="1" x14ac:dyDescent="0.3">
      <c r="A9" s="194" t="s">
        <v>69</v>
      </c>
      <c r="B9" s="495" t="s">
        <v>73</v>
      </c>
      <c r="C9" s="559"/>
      <c r="D9" s="559"/>
      <c r="E9" s="559"/>
      <c r="F9" s="559"/>
      <c r="G9" s="559"/>
      <c r="H9" s="559"/>
      <c r="I9" s="559"/>
      <c r="J9" s="195"/>
      <c r="K9" s="179"/>
      <c r="L9" s="195"/>
      <c r="N9" s="195"/>
      <c r="P9" s="196"/>
      <c r="Q9" s="197"/>
      <c r="R9" s="196"/>
      <c r="S9" s="197"/>
      <c r="U9" s="196"/>
      <c r="V9" s="197"/>
      <c r="W9" s="195"/>
      <c r="X9" s="185"/>
      <c r="Y9" s="67"/>
      <c r="Z9" s="67"/>
      <c r="AA9" s="196"/>
      <c r="AB9" s="197"/>
      <c r="AC9" s="196"/>
      <c r="AD9" s="197"/>
      <c r="AE9" s="179"/>
      <c r="AF9" s="185"/>
      <c r="AG9" s="179"/>
      <c r="AH9" s="185"/>
    </row>
    <row r="10" spans="1:34" x14ac:dyDescent="0.25">
      <c r="A10" s="198">
        <v>1</v>
      </c>
      <c r="B10" s="560" t="s">
        <v>20</v>
      </c>
      <c r="C10" s="561"/>
      <c r="D10" s="561"/>
      <c r="E10" s="561"/>
      <c r="F10" s="561"/>
      <c r="G10" s="561"/>
      <c r="H10" s="561"/>
      <c r="I10" s="561"/>
      <c r="J10" s="234"/>
      <c r="K10" s="235"/>
      <c r="L10" s="199" t="s">
        <v>8</v>
      </c>
      <c r="M10" s="200" t="s">
        <v>19</v>
      </c>
      <c r="N10" s="234" t="s">
        <v>8</v>
      </c>
      <c r="O10" s="235" t="s">
        <v>19</v>
      </c>
      <c r="P10" s="261" t="s">
        <v>8</v>
      </c>
      <c r="Q10" s="262" t="s">
        <v>19</v>
      </c>
      <c r="R10" s="295" t="s">
        <v>8</v>
      </c>
      <c r="S10" s="296" t="s">
        <v>19</v>
      </c>
      <c r="U10" s="234" t="s">
        <v>8</v>
      </c>
      <c r="V10" s="235" t="s">
        <v>19</v>
      </c>
      <c r="W10" s="199" t="s">
        <v>8</v>
      </c>
      <c r="X10" s="201" t="s">
        <v>19</v>
      </c>
      <c r="Y10" s="237" t="s">
        <v>8</v>
      </c>
      <c r="Z10" s="241" t="s">
        <v>19</v>
      </c>
      <c r="AA10" s="234" t="s">
        <v>8</v>
      </c>
      <c r="AB10" s="235" t="s">
        <v>19</v>
      </c>
      <c r="AC10" s="199" t="s">
        <v>8</v>
      </c>
      <c r="AD10" s="201" t="s">
        <v>19</v>
      </c>
      <c r="AE10" s="234" t="s">
        <v>8</v>
      </c>
      <c r="AF10" s="235" t="s">
        <v>19</v>
      </c>
      <c r="AG10" s="234" t="s">
        <v>8</v>
      </c>
      <c r="AH10" s="235" t="s">
        <v>19</v>
      </c>
    </row>
    <row r="11" spans="1:34" ht="15.75" thickBot="1" x14ac:dyDescent="0.3">
      <c r="A11" s="203">
        <v>2</v>
      </c>
      <c r="B11" s="493" t="s">
        <v>21</v>
      </c>
      <c r="C11" s="494"/>
      <c r="D11" s="494"/>
      <c r="E11" s="494"/>
      <c r="F11" s="494"/>
      <c r="G11" s="494"/>
      <c r="H11" s="494"/>
      <c r="I11" s="494"/>
      <c r="J11" s="234"/>
      <c r="K11" s="235"/>
      <c r="L11" s="202"/>
      <c r="N11" s="234"/>
      <c r="O11" s="235"/>
      <c r="P11" s="264"/>
      <c r="Q11" s="67"/>
      <c r="R11" s="289" t="s">
        <v>8</v>
      </c>
      <c r="S11" s="290" t="s">
        <v>19</v>
      </c>
      <c r="U11" s="234"/>
      <c r="V11" s="233"/>
      <c r="W11" s="199" t="s">
        <v>8</v>
      </c>
      <c r="X11" s="201" t="s">
        <v>19</v>
      </c>
      <c r="Y11" s="237" t="s">
        <v>8</v>
      </c>
      <c r="Z11" s="242" t="s">
        <v>19</v>
      </c>
      <c r="AA11" s="234"/>
      <c r="AB11" s="233"/>
      <c r="AC11" s="199" t="s">
        <v>8</v>
      </c>
      <c r="AD11" s="201" t="s">
        <v>19</v>
      </c>
      <c r="AE11" s="234" t="s">
        <v>8</v>
      </c>
      <c r="AF11" s="235" t="s">
        <v>19</v>
      </c>
      <c r="AG11" s="234" t="s">
        <v>8</v>
      </c>
      <c r="AH11" s="235" t="s">
        <v>19</v>
      </c>
    </row>
    <row r="12" spans="1:34" ht="15.75" thickBot="1" x14ac:dyDescent="0.3">
      <c r="A12" s="204" t="s">
        <v>99</v>
      </c>
      <c r="B12" s="589" t="s">
        <v>100</v>
      </c>
      <c r="C12" s="590"/>
      <c r="D12" s="590"/>
      <c r="E12" s="590"/>
      <c r="F12" s="590"/>
      <c r="G12" s="591"/>
      <c r="H12" s="532" t="s">
        <v>101</v>
      </c>
      <c r="I12" s="588"/>
      <c r="J12" s="236" t="s">
        <v>8</v>
      </c>
      <c r="K12" s="233" t="s">
        <v>19</v>
      </c>
      <c r="L12" s="202"/>
      <c r="N12" s="236"/>
      <c r="O12" s="233"/>
      <c r="P12" s="202"/>
      <c r="R12" s="291"/>
      <c r="S12" s="292"/>
      <c r="U12" s="234" t="s">
        <v>8</v>
      </c>
      <c r="V12" s="233"/>
      <c r="W12" s="202"/>
      <c r="X12" s="185"/>
      <c r="Y12" s="237" t="s">
        <v>8</v>
      </c>
      <c r="Z12" s="242"/>
      <c r="AA12" s="234" t="s">
        <v>8</v>
      </c>
      <c r="AB12" s="233"/>
      <c r="AC12" s="202"/>
      <c r="AD12" s="179"/>
      <c r="AE12" s="236" t="s">
        <v>8</v>
      </c>
      <c r="AF12" s="233"/>
      <c r="AG12" s="236" t="s">
        <v>8</v>
      </c>
      <c r="AH12" s="233"/>
    </row>
    <row r="13" spans="1:34" ht="15.75" thickBot="1" x14ac:dyDescent="0.3">
      <c r="A13" s="204" t="s">
        <v>70</v>
      </c>
      <c r="B13" s="540" t="s">
        <v>100</v>
      </c>
      <c r="C13" s="586"/>
      <c r="D13" s="586"/>
      <c r="E13" s="586"/>
      <c r="F13" s="586"/>
      <c r="G13" s="587"/>
      <c r="H13" s="532" t="s">
        <v>44</v>
      </c>
      <c r="I13" s="588"/>
      <c r="J13" s="234"/>
      <c r="K13" s="235"/>
      <c r="L13" s="199" t="s">
        <v>8</v>
      </c>
      <c r="M13" s="205">
        <f>M$4</f>
        <v>13</v>
      </c>
      <c r="N13" s="234" t="s">
        <v>8</v>
      </c>
      <c r="O13" s="235">
        <f>O$4</f>
        <v>0</v>
      </c>
      <c r="P13" s="261" t="s">
        <v>8</v>
      </c>
      <c r="Q13" s="205">
        <f>Q$4</f>
        <v>5</v>
      </c>
      <c r="R13" s="289" t="s">
        <v>8</v>
      </c>
      <c r="S13" s="290"/>
      <c r="U13" s="234" t="s">
        <v>8</v>
      </c>
      <c r="V13" s="235"/>
      <c r="W13" s="199" t="s">
        <v>8</v>
      </c>
      <c r="X13" s="206">
        <f>X$4</f>
        <v>2</v>
      </c>
      <c r="Y13" s="237" t="s">
        <v>8</v>
      </c>
      <c r="Z13" s="241"/>
      <c r="AA13" s="234" t="s">
        <v>8</v>
      </c>
      <c r="AB13" s="235"/>
      <c r="AC13" s="199" t="s">
        <v>8</v>
      </c>
      <c r="AD13" s="205">
        <f>AD$4</f>
        <v>5</v>
      </c>
      <c r="AE13" s="234" t="s">
        <v>8</v>
      </c>
      <c r="AF13" s="235"/>
      <c r="AG13" s="234" t="s">
        <v>8</v>
      </c>
      <c r="AH13" s="235"/>
    </row>
    <row r="14" spans="1:34" x14ac:dyDescent="0.25">
      <c r="A14" s="203">
        <v>4</v>
      </c>
      <c r="B14" s="497" t="s">
        <v>36</v>
      </c>
      <c r="C14" s="498"/>
      <c r="D14" s="498"/>
      <c r="E14" s="498"/>
      <c r="F14" s="498"/>
      <c r="G14" s="498"/>
      <c r="H14" s="498"/>
      <c r="I14" s="498"/>
      <c r="J14" s="234" t="s">
        <v>8</v>
      </c>
      <c r="K14" s="235" t="s">
        <v>19</v>
      </c>
      <c r="L14" s="199" t="s">
        <v>8</v>
      </c>
      <c r="M14" s="200" t="s">
        <v>19</v>
      </c>
      <c r="N14" s="234" t="s">
        <v>8</v>
      </c>
      <c r="O14" s="235" t="s">
        <v>19</v>
      </c>
      <c r="P14" s="261" t="s">
        <v>8</v>
      </c>
      <c r="Q14" s="262" t="s">
        <v>19</v>
      </c>
      <c r="R14" s="289" t="s">
        <v>8</v>
      </c>
      <c r="S14" s="290" t="s">
        <v>19</v>
      </c>
      <c r="U14" s="234" t="s">
        <v>8</v>
      </c>
      <c r="V14" s="235" t="s">
        <v>19</v>
      </c>
      <c r="W14" s="199" t="s">
        <v>8</v>
      </c>
      <c r="X14" s="201" t="s">
        <v>19</v>
      </c>
      <c r="Y14" s="237" t="s">
        <v>8</v>
      </c>
      <c r="Z14" s="241" t="s">
        <v>19</v>
      </c>
      <c r="AA14" s="234" t="s">
        <v>8</v>
      </c>
      <c r="AB14" s="235" t="s">
        <v>19</v>
      </c>
      <c r="AC14" s="199" t="s">
        <v>8</v>
      </c>
      <c r="AD14" s="201" t="s">
        <v>19</v>
      </c>
      <c r="AE14" s="234" t="s">
        <v>8</v>
      </c>
      <c r="AF14" s="235" t="s">
        <v>19</v>
      </c>
      <c r="AG14" s="234" t="s">
        <v>8</v>
      </c>
      <c r="AH14" s="235" t="s">
        <v>19</v>
      </c>
    </row>
    <row r="15" spans="1:34" x14ac:dyDescent="0.25">
      <c r="A15" s="203">
        <v>5</v>
      </c>
      <c r="B15" s="499" t="s">
        <v>22</v>
      </c>
      <c r="C15" s="500"/>
      <c r="D15" s="500"/>
      <c r="E15" s="500"/>
      <c r="F15" s="500"/>
      <c r="G15" s="500"/>
      <c r="H15" s="500"/>
      <c r="I15" s="500"/>
      <c r="J15" s="234" t="s">
        <v>8</v>
      </c>
      <c r="K15" s="235" t="s">
        <v>19</v>
      </c>
      <c r="L15" s="199" t="s">
        <v>8</v>
      </c>
      <c r="M15" s="200" t="s">
        <v>19</v>
      </c>
      <c r="N15" s="234" t="s">
        <v>8</v>
      </c>
      <c r="O15" s="235" t="s">
        <v>19</v>
      </c>
      <c r="P15" s="261" t="s">
        <v>8</v>
      </c>
      <c r="Q15" s="262" t="s">
        <v>19</v>
      </c>
      <c r="R15" s="289" t="s">
        <v>8</v>
      </c>
      <c r="S15" s="290" t="s">
        <v>19</v>
      </c>
      <c r="U15" s="234" t="s">
        <v>8</v>
      </c>
      <c r="V15" s="235" t="s">
        <v>19</v>
      </c>
      <c r="W15" s="199" t="s">
        <v>8</v>
      </c>
      <c r="X15" s="201" t="s">
        <v>19</v>
      </c>
      <c r="Y15" s="237" t="s">
        <v>8</v>
      </c>
      <c r="Z15" s="241" t="s">
        <v>19</v>
      </c>
      <c r="AA15" s="234" t="s">
        <v>8</v>
      </c>
      <c r="AB15" s="235" t="s">
        <v>19</v>
      </c>
      <c r="AC15" s="199" t="s">
        <v>8</v>
      </c>
      <c r="AD15" s="201" t="s">
        <v>19</v>
      </c>
      <c r="AE15" s="234" t="s">
        <v>8</v>
      </c>
      <c r="AF15" s="235" t="s">
        <v>19</v>
      </c>
      <c r="AG15" s="234" t="s">
        <v>8</v>
      </c>
      <c r="AH15" s="235" t="s">
        <v>19</v>
      </c>
    </row>
    <row r="16" spans="1:34" ht="15.75" thickBot="1" x14ac:dyDescent="0.3">
      <c r="A16" s="203">
        <v>6</v>
      </c>
      <c r="B16" s="594" t="s">
        <v>112</v>
      </c>
      <c r="C16" s="593"/>
      <c r="D16" s="593"/>
      <c r="E16" s="593"/>
      <c r="F16" s="593"/>
      <c r="G16" s="593"/>
      <c r="H16" s="593"/>
      <c r="I16" s="593"/>
      <c r="J16" s="234"/>
      <c r="K16" s="233"/>
      <c r="L16" s="199" t="s">
        <v>8</v>
      </c>
      <c r="M16" s="200" t="s">
        <v>19</v>
      </c>
      <c r="N16" s="234" t="s">
        <v>8</v>
      </c>
      <c r="O16" s="233" t="s">
        <v>19</v>
      </c>
      <c r="P16" s="261" t="s">
        <v>8</v>
      </c>
      <c r="Q16" s="262" t="s">
        <v>19</v>
      </c>
      <c r="R16" s="289"/>
      <c r="S16" s="292"/>
      <c r="U16" s="234" t="s">
        <v>8</v>
      </c>
      <c r="V16" s="235" t="s">
        <v>19</v>
      </c>
      <c r="W16" s="199" t="s">
        <v>8</v>
      </c>
      <c r="X16" s="201" t="s">
        <v>19</v>
      </c>
      <c r="Y16" s="237" t="s">
        <v>8</v>
      </c>
      <c r="Z16" s="241" t="s">
        <v>19</v>
      </c>
      <c r="AA16" s="234" t="s">
        <v>8</v>
      </c>
      <c r="AB16" s="235" t="s">
        <v>19</v>
      </c>
      <c r="AC16" s="199" t="s">
        <v>8</v>
      </c>
      <c r="AD16" s="201" t="s">
        <v>19</v>
      </c>
      <c r="AE16" s="234" t="s">
        <v>8</v>
      </c>
      <c r="AF16" s="233" t="s">
        <v>19</v>
      </c>
      <c r="AG16" s="234" t="s">
        <v>8</v>
      </c>
      <c r="AH16" s="233" t="s">
        <v>19</v>
      </c>
    </row>
    <row r="17" spans="1:34" ht="16.5" thickBot="1" x14ac:dyDescent="0.3">
      <c r="A17" s="194" t="s">
        <v>71</v>
      </c>
      <c r="B17" s="495" t="s">
        <v>74</v>
      </c>
      <c r="C17" s="559"/>
      <c r="D17" s="559"/>
      <c r="E17" s="559"/>
      <c r="F17" s="559"/>
      <c r="G17" s="559"/>
      <c r="H17" s="559"/>
      <c r="I17" s="559"/>
      <c r="J17" s="236"/>
      <c r="K17" s="233"/>
      <c r="L17" s="195"/>
      <c r="N17" s="236"/>
      <c r="O17" s="233"/>
      <c r="P17" s="111"/>
      <c r="Q17" s="67"/>
      <c r="R17" s="291"/>
      <c r="S17" s="292"/>
      <c r="U17" s="236"/>
      <c r="V17" s="233"/>
      <c r="W17" s="195"/>
      <c r="X17" s="185"/>
      <c r="Y17" s="242"/>
      <c r="Z17" s="242"/>
      <c r="AA17" s="236"/>
      <c r="AB17" s="233"/>
      <c r="AC17" s="195"/>
      <c r="AD17" s="185"/>
      <c r="AE17" s="236"/>
      <c r="AF17" s="233"/>
      <c r="AG17" s="236"/>
      <c r="AH17" s="233"/>
    </row>
    <row r="18" spans="1:34" x14ac:dyDescent="0.25">
      <c r="A18" s="198">
        <v>7</v>
      </c>
      <c r="B18" s="560" t="s">
        <v>90</v>
      </c>
      <c r="C18" s="561"/>
      <c r="D18" s="561"/>
      <c r="E18" s="561"/>
      <c r="F18" s="561"/>
      <c r="G18" s="561"/>
      <c r="H18" s="561"/>
      <c r="I18" s="561"/>
      <c r="J18" s="234"/>
      <c r="K18" s="233"/>
      <c r="L18" s="199" t="s">
        <v>8</v>
      </c>
      <c r="M18" s="200" t="s">
        <v>19</v>
      </c>
      <c r="N18" s="234" t="s">
        <v>8</v>
      </c>
      <c r="O18" s="233" t="s">
        <v>19</v>
      </c>
      <c r="P18" s="261" t="s">
        <v>8</v>
      </c>
      <c r="Q18" s="262" t="s">
        <v>19</v>
      </c>
      <c r="R18" s="289"/>
      <c r="S18" s="292"/>
      <c r="U18" s="234" t="s">
        <v>8</v>
      </c>
      <c r="V18" s="235" t="s">
        <v>19</v>
      </c>
      <c r="W18" s="199" t="s">
        <v>8</v>
      </c>
      <c r="X18" s="201" t="s">
        <v>19</v>
      </c>
      <c r="Y18" s="237" t="s">
        <v>8</v>
      </c>
      <c r="Z18" s="241" t="s">
        <v>19</v>
      </c>
      <c r="AA18" s="234" t="s">
        <v>8</v>
      </c>
      <c r="AB18" s="235" t="s">
        <v>19</v>
      </c>
      <c r="AC18" s="199" t="s">
        <v>8</v>
      </c>
      <c r="AD18" s="201" t="s">
        <v>19</v>
      </c>
      <c r="AE18" s="234" t="s">
        <v>8</v>
      </c>
      <c r="AF18" s="233" t="s">
        <v>19</v>
      </c>
      <c r="AG18" s="234" t="s">
        <v>8</v>
      </c>
      <c r="AH18" s="233" t="s">
        <v>19</v>
      </c>
    </row>
    <row r="19" spans="1:34" x14ac:dyDescent="0.25">
      <c r="A19" s="198">
        <v>8</v>
      </c>
      <c r="B19" s="499" t="s">
        <v>98</v>
      </c>
      <c r="C19" s="500"/>
      <c r="D19" s="500"/>
      <c r="E19" s="500"/>
      <c r="F19" s="500"/>
      <c r="G19" s="500"/>
      <c r="H19" s="500"/>
      <c r="I19" s="500"/>
      <c r="J19" s="234"/>
      <c r="K19" s="235"/>
      <c r="L19" s="202"/>
      <c r="N19" s="234"/>
      <c r="O19" s="235"/>
      <c r="P19" s="264"/>
      <c r="Q19" s="67"/>
      <c r="R19" s="289" t="s">
        <v>8</v>
      </c>
      <c r="S19" s="290" t="s">
        <v>19</v>
      </c>
      <c r="U19" s="234"/>
      <c r="V19" s="233"/>
      <c r="W19" s="202"/>
      <c r="X19" s="185"/>
      <c r="Y19" s="237"/>
      <c r="Z19" s="242"/>
      <c r="AA19" s="234"/>
      <c r="AB19" s="233"/>
      <c r="AC19" s="202"/>
      <c r="AD19" s="185"/>
      <c r="AE19" s="234"/>
      <c r="AF19" s="235"/>
      <c r="AG19" s="234"/>
      <c r="AH19" s="235"/>
    </row>
    <row r="20" spans="1:34" ht="15.75" thickBot="1" x14ac:dyDescent="0.3">
      <c r="A20" s="203">
        <v>9</v>
      </c>
      <c r="B20" s="493" t="s">
        <v>123</v>
      </c>
      <c r="C20" s="494"/>
      <c r="D20" s="494"/>
      <c r="E20" s="494"/>
      <c r="F20" s="494"/>
      <c r="G20" s="494"/>
      <c r="H20" s="494"/>
      <c r="I20" s="494"/>
      <c r="J20" s="234"/>
      <c r="K20" s="235"/>
      <c r="L20" s="202"/>
      <c r="N20" s="234"/>
      <c r="O20" s="235"/>
      <c r="P20" s="264"/>
      <c r="Q20" s="67"/>
      <c r="R20" s="297" t="s">
        <v>8</v>
      </c>
      <c r="S20" s="290" t="s">
        <v>19</v>
      </c>
      <c r="U20" s="234"/>
      <c r="V20" s="233"/>
      <c r="W20" s="202"/>
      <c r="X20" s="185"/>
      <c r="Y20" s="237"/>
      <c r="Z20" s="242"/>
      <c r="AA20" s="234"/>
      <c r="AB20" s="233"/>
      <c r="AC20" s="202"/>
      <c r="AD20" s="185"/>
      <c r="AE20" s="237"/>
      <c r="AF20" s="235"/>
      <c r="AG20" s="237"/>
      <c r="AH20" s="235"/>
    </row>
    <row r="21" spans="1:34" ht="15.75" thickBot="1" x14ac:dyDescent="0.3">
      <c r="A21" s="203">
        <v>10</v>
      </c>
      <c r="B21" s="529" t="s">
        <v>124</v>
      </c>
      <c r="C21" s="530"/>
      <c r="D21" s="530"/>
      <c r="E21" s="530"/>
      <c r="F21" s="530"/>
      <c r="G21" s="582"/>
      <c r="H21" s="208" t="s">
        <v>54</v>
      </c>
      <c r="I21" s="209" t="s">
        <v>34</v>
      </c>
      <c r="J21" s="234"/>
      <c r="K21" s="235"/>
      <c r="L21" s="199">
        <v>22</v>
      </c>
      <c r="M21" s="201" t="s">
        <v>19</v>
      </c>
      <c r="N21" s="234">
        <v>52</v>
      </c>
      <c r="O21" s="235" t="s">
        <v>19</v>
      </c>
      <c r="P21" s="261">
        <v>52</v>
      </c>
      <c r="Q21" s="262" t="s">
        <v>19</v>
      </c>
      <c r="R21" s="289">
        <v>55</v>
      </c>
      <c r="S21" s="290" t="s">
        <v>19</v>
      </c>
      <c r="U21" s="234">
        <f>0.8*U7</f>
        <v>20</v>
      </c>
      <c r="V21" s="235" t="s">
        <v>19</v>
      </c>
      <c r="W21" s="199">
        <f>0.8*W8</f>
        <v>24</v>
      </c>
      <c r="X21" s="201" t="s">
        <v>19</v>
      </c>
      <c r="Y21" s="237">
        <v>24</v>
      </c>
      <c r="Z21" s="241" t="s">
        <v>19</v>
      </c>
      <c r="AA21" s="234">
        <f>0.8*AA7</f>
        <v>32</v>
      </c>
      <c r="AB21" s="235" t="s">
        <v>19</v>
      </c>
      <c r="AC21" s="199">
        <f>0.8*AC8</f>
        <v>48</v>
      </c>
      <c r="AD21" s="201" t="s">
        <v>19</v>
      </c>
      <c r="AE21" s="234">
        <f>0.8*AE8</f>
        <v>48</v>
      </c>
      <c r="AF21" s="235" t="s">
        <v>19</v>
      </c>
      <c r="AG21" s="234">
        <f>0.8*AG8</f>
        <v>48</v>
      </c>
      <c r="AH21" s="235" t="s">
        <v>19</v>
      </c>
    </row>
    <row r="22" spans="1:34" ht="15.75" thickBot="1" x14ac:dyDescent="0.3">
      <c r="A22" s="203">
        <v>11</v>
      </c>
      <c r="B22" s="506" t="s">
        <v>37</v>
      </c>
      <c r="C22" s="507"/>
      <c r="D22" s="507"/>
      <c r="E22" s="507"/>
      <c r="F22" s="569"/>
      <c r="G22" s="532" t="s">
        <v>39</v>
      </c>
      <c r="H22" s="570"/>
      <c r="I22" s="209" t="s">
        <v>38</v>
      </c>
      <c r="J22" s="234"/>
      <c r="K22" s="235"/>
      <c r="L22" s="199" t="s">
        <v>8</v>
      </c>
      <c r="M22" s="200" t="s">
        <v>19</v>
      </c>
      <c r="N22" s="234" t="s">
        <v>8</v>
      </c>
      <c r="O22" s="235" t="s">
        <v>19</v>
      </c>
      <c r="P22" s="261" t="s">
        <v>8</v>
      </c>
      <c r="Q22" s="262" t="s">
        <v>19</v>
      </c>
      <c r="R22" s="289" t="s">
        <v>8</v>
      </c>
      <c r="S22" s="290" t="s">
        <v>19</v>
      </c>
      <c r="U22" s="234" t="s">
        <v>8</v>
      </c>
      <c r="V22" s="235" t="s">
        <v>19</v>
      </c>
      <c r="W22" s="199" t="s">
        <v>8</v>
      </c>
      <c r="X22" s="201" t="s">
        <v>19</v>
      </c>
      <c r="Y22" s="237" t="s">
        <v>8</v>
      </c>
      <c r="Z22" s="241" t="s">
        <v>19</v>
      </c>
      <c r="AA22" s="234" t="s">
        <v>8</v>
      </c>
      <c r="AB22" s="235" t="s">
        <v>19</v>
      </c>
      <c r="AC22" s="199" t="s">
        <v>8</v>
      </c>
      <c r="AD22" s="201" t="s">
        <v>19</v>
      </c>
      <c r="AE22" s="234" t="s">
        <v>8</v>
      </c>
      <c r="AF22" s="235" t="s">
        <v>19</v>
      </c>
      <c r="AG22" s="234" t="s">
        <v>8</v>
      </c>
      <c r="AH22" s="235" t="s">
        <v>19</v>
      </c>
    </row>
    <row r="23" spans="1:34" x14ac:dyDescent="0.25">
      <c r="A23" s="203">
        <v>12</v>
      </c>
      <c r="B23" s="497" t="s">
        <v>23</v>
      </c>
      <c r="C23" s="498"/>
      <c r="D23" s="498"/>
      <c r="E23" s="498"/>
      <c r="F23" s="498"/>
      <c r="G23" s="498"/>
      <c r="H23" s="498"/>
      <c r="I23" s="498"/>
      <c r="J23" s="234"/>
      <c r="K23" s="235"/>
      <c r="L23" s="199" t="s">
        <v>8</v>
      </c>
      <c r="M23" s="200" t="s">
        <v>19</v>
      </c>
      <c r="N23" s="234" t="s">
        <v>8</v>
      </c>
      <c r="O23" s="235" t="s">
        <v>19</v>
      </c>
      <c r="P23" s="261" t="s">
        <v>8</v>
      </c>
      <c r="Q23" s="262" t="s">
        <v>19</v>
      </c>
      <c r="R23" s="289" t="s">
        <v>8</v>
      </c>
      <c r="S23" s="290" t="s">
        <v>19</v>
      </c>
      <c r="U23" s="234" t="s">
        <v>8</v>
      </c>
      <c r="V23" s="235" t="s">
        <v>19</v>
      </c>
      <c r="W23" s="199" t="s">
        <v>8</v>
      </c>
      <c r="X23" s="201" t="s">
        <v>19</v>
      </c>
      <c r="Y23" s="237" t="s">
        <v>8</v>
      </c>
      <c r="Z23" s="241" t="s">
        <v>19</v>
      </c>
      <c r="AA23" s="234" t="s">
        <v>8</v>
      </c>
      <c r="AB23" s="235" t="s">
        <v>19</v>
      </c>
      <c r="AC23" s="199" t="s">
        <v>8</v>
      </c>
      <c r="AD23" s="201" t="s">
        <v>19</v>
      </c>
      <c r="AE23" s="234" t="s">
        <v>8</v>
      </c>
      <c r="AF23" s="235" t="s">
        <v>19</v>
      </c>
      <c r="AG23" s="234" t="s">
        <v>8</v>
      </c>
      <c r="AH23" s="235" t="s">
        <v>19</v>
      </c>
    </row>
    <row r="24" spans="1:34" x14ac:dyDescent="0.25">
      <c r="A24" s="203">
        <v>13</v>
      </c>
      <c r="B24" s="499" t="s">
        <v>24</v>
      </c>
      <c r="C24" s="500"/>
      <c r="D24" s="500"/>
      <c r="E24" s="500"/>
      <c r="F24" s="500"/>
      <c r="G24" s="500"/>
      <c r="H24" s="500"/>
      <c r="I24" s="500"/>
      <c r="J24" s="234"/>
      <c r="K24" s="235"/>
      <c r="L24" s="199" t="s">
        <v>8</v>
      </c>
      <c r="M24" s="200" t="s">
        <v>19</v>
      </c>
      <c r="N24" s="234" t="s">
        <v>8</v>
      </c>
      <c r="O24" s="235" t="s">
        <v>19</v>
      </c>
      <c r="P24" s="261" t="s">
        <v>8</v>
      </c>
      <c r="Q24" s="262" t="s">
        <v>19</v>
      </c>
      <c r="R24" s="289" t="s">
        <v>8</v>
      </c>
      <c r="S24" s="290" t="s">
        <v>19</v>
      </c>
      <c r="U24" s="234" t="s">
        <v>8</v>
      </c>
      <c r="V24" s="235" t="s">
        <v>19</v>
      </c>
      <c r="W24" s="199" t="s">
        <v>8</v>
      </c>
      <c r="X24" s="201" t="s">
        <v>19</v>
      </c>
      <c r="Y24" s="237" t="s">
        <v>8</v>
      </c>
      <c r="Z24" s="241" t="s">
        <v>19</v>
      </c>
      <c r="AA24" s="234" t="s">
        <v>8</v>
      </c>
      <c r="AB24" s="235" t="s">
        <v>19</v>
      </c>
      <c r="AC24" s="199" t="s">
        <v>8</v>
      </c>
      <c r="AD24" s="201" t="s">
        <v>19</v>
      </c>
      <c r="AE24" s="234" t="s">
        <v>8</v>
      </c>
      <c r="AF24" s="235" t="s">
        <v>19</v>
      </c>
      <c r="AG24" s="234" t="s">
        <v>8</v>
      </c>
      <c r="AH24" s="235" t="s">
        <v>19</v>
      </c>
    </row>
    <row r="25" spans="1:34" x14ac:dyDescent="0.25">
      <c r="A25" s="203">
        <v>14</v>
      </c>
      <c r="B25" s="499" t="s">
        <v>45</v>
      </c>
      <c r="C25" s="500"/>
      <c r="D25" s="500"/>
      <c r="E25" s="500"/>
      <c r="F25" s="500"/>
      <c r="G25" s="500"/>
      <c r="H25" s="500"/>
      <c r="I25" s="500"/>
      <c r="J25" s="234"/>
      <c r="K25" s="235"/>
      <c r="L25" s="199" t="s">
        <v>8</v>
      </c>
      <c r="M25" s="200" t="s">
        <v>19</v>
      </c>
      <c r="N25" s="234" t="s">
        <v>8</v>
      </c>
      <c r="O25" s="235" t="s">
        <v>19</v>
      </c>
      <c r="P25" s="261" t="s">
        <v>8</v>
      </c>
      <c r="Q25" s="262" t="s">
        <v>19</v>
      </c>
      <c r="R25" s="289" t="s">
        <v>8</v>
      </c>
      <c r="S25" s="290" t="s">
        <v>19</v>
      </c>
      <c r="U25" s="234" t="s">
        <v>8</v>
      </c>
      <c r="V25" s="235" t="s">
        <v>19</v>
      </c>
      <c r="W25" s="199" t="s">
        <v>8</v>
      </c>
      <c r="X25" s="201" t="s">
        <v>19</v>
      </c>
      <c r="Y25" s="237" t="s">
        <v>8</v>
      </c>
      <c r="Z25" s="241" t="s">
        <v>19</v>
      </c>
      <c r="AA25" s="234" t="s">
        <v>8</v>
      </c>
      <c r="AB25" s="235" t="s">
        <v>19</v>
      </c>
      <c r="AC25" s="199" t="s">
        <v>8</v>
      </c>
      <c r="AD25" s="201" t="s">
        <v>19</v>
      </c>
      <c r="AE25" s="234" t="s">
        <v>8</v>
      </c>
      <c r="AF25" s="235" t="s">
        <v>19</v>
      </c>
      <c r="AG25" s="234" t="s">
        <v>8</v>
      </c>
      <c r="AH25" s="235" t="s">
        <v>19</v>
      </c>
    </row>
    <row r="26" spans="1:34" x14ac:dyDescent="0.25">
      <c r="A26" s="203">
        <v>15</v>
      </c>
      <c r="B26" s="499" t="s">
        <v>114</v>
      </c>
      <c r="C26" s="500"/>
      <c r="D26" s="500"/>
      <c r="E26" s="500"/>
      <c r="F26" s="500"/>
      <c r="G26" s="500"/>
      <c r="H26" s="500"/>
      <c r="I26" s="500"/>
      <c r="J26" s="234"/>
      <c r="K26" s="235"/>
      <c r="L26" s="199" t="s">
        <v>8</v>
      </c>
      <c r="M26" s="200" t="s">
        <v>19</v>
      </c>
      <c r="N26" s="234" t="s">
        <v>8</v>
      </c>
      <c r="O26" s="235" t="s">
        <v>19</v>
      </c>
      <c r="P26" s="261" t="s">
        <v>8</v>
      </c>
      <c r="Q26" s="262" t="s">
        <v>19</v>
      </c>
      <c r="R26" s="289" t="s">
        <v>8</v>
      </c>
      <c r="S26" s="290" t="s">
        <v>19</v>
      </c>
      <c r="U26" s="234" t="s">
        <v>8</v>
      </c>
      <c r="V26" s="235" t="s">
        <v>19</v>
      </c>
      <c r="W26" s="199" t="s">
        <v>8</v>
      </c>
      <c r="X26" s="201" t="s">
        <v>19</v>
      </c>
      <c r="Y26" s="237" t="s">
        <v>8</v>
      </c>
      <c r="Z26" s="241" t="s">
        <v>19</v>
      </c>
      <c r="AA26" s="234" t="s">
        <v>8</v>
      </c>
      <c r="AB26" s="235" t="s">
        <v>19</v>
      </c>
      <c r="AC26" s="199" t="s">
        <v>8</v>
      </c>
      <c r="AD26" s="201" t="s">
        <v>19</v>
      </c>
      <c r="AE26" s="234" t="s">
        <v>8</v>
      </c>
      <c r="AF26" s="235" t="s">
        <v>19</v>
      </c>
      <c r="AG26" s="234" t="s">
        <v>8</v>
      </c>
      <c r="AH26" s="235" t="s">
        <v>19</v>
      </c>
    </row>
    <row r="27" spans="1:34" ht="15.75" thickBot="1" x14ac:dyDescent="0.3">
      <c r="A27" s="210">
        <v>17</v>
      </c>
      <c r="B27" s="575" t="s">
        <v>67</v>
      </c>
      <c r="C27" s="576"/>
      <c r="D27" s="576"/>
      <c r="E27" s="576"/>
      <c r="F27" s="576"/>
      <c r="G27" s="576"/>
      <c r="H27" s="576"/>
      <c r="I27" s="576"/>
      <c r="J27" s="234"/>
      <c r="K27" s="235"/>
      <c r="L27" s="199" t="s">
        <v>8</v>
      </c>
      <c r="M27" s="211" t="s">
        <v>19</v>
      </c>
      <c r="N27" s="234" t="s">
        <v>8</v>
      </c>
      <c r="O27" s="235" t="s">
        <v>19</v>
      </c>
      <c r="P27" s="261" t="s">
        <v>8</v>
      </c>
      <c r="Q27" s="267" t="s">
        <v>19</v>
      </c>
      <c r="R27" s="289" t="s">
        <v>8</v>
      </c>
      <c r="S27" s="290" t="s">
        <v>19</v>
      </c>
      <c r="U27" s="234" t="s">
        <v>8</v>
      </c>
      <c r="V27" s="235" t="s">
        <v>19</v>
      </c>
      <c r="W27" s="199" t="s">
        <v>8</v>
      </c>
      <c r="X27" s="212" t="s">
        <v>19</v>
      </c>
      <c r="Y27" s="237" t="s">
        <v>8</v>
      </c>
      <c r="Z27" s="241" t="s">
        <v>19</v>
      </c>
      <c r="AA27" s="234" t="s">
        <v>8</v>
      </c>
      <c r="AB27" s="235" t="s">
        <v>19</v>
      </c>
      <c r="AC27" s="199" t="s">
        <v>8</v>
      </c>
      <c r="AD27" s="212" t="s">
        <v>19</v>
      </c>
      <c r="AE27" s="234" t="s">
        <v>8</v>
      </c>
      <c r="AF27" s="235" t="s">
        <v>19</v>
      </c>
      <c r="AG27" s="234" t="s">
        <v>8</v>
      </c>
      <c r="AH27" s="235" t="s">
        <v>19</v>
      </c>
    </row>
    <row r="28" spans="1:34" ht="16.5" thickBot="1" x14ac:dyDescent="0.3">
      <c r="A28" s="194" t="s">
        <v>72</v>
      </c>
      <c r="B28" s="495" t="s">
        <v>75</v>
      </c>
      <c r="C28" s="559"/>
      <c r="D28" s="559"/>
      <c r="E28" s="559"/>
      <c r="F28" s="559"/>
      <c r="G28" s="559"/>
      <c r="H28" s="559"/>
      <c r="I28" s="559"/>
      <c r="J28" s="236"/>
      <c r="K28" s="233"/>
      <c r="L28" s="195"/>
      <c r="M28" s="185"/>
      <c r="N28" s="236"/>
      <c r="O28" s="233"/>
      <c r="P28" s="111"/>
      <c r="Q28" s="67"/>
      <c r="R28" s="291"/>
      <c r="S28" s="292"/>
      <c r="U28" s="236"/>
      <c r="V28" s="233"/>
      <c r="W28" s="195"/>
      <c r="X28" s="185"/>
      <c r="Y28" s="242"/>
      <c r="Z28" s="242"/>
      <c r="AA28" s="236"/>
      <c r="AB28" s="233"/>
      <c r="AC28" s="195"/>
      <c r="AD28" s="185"/>
      <c r="AE28" s="236"/>
      <c r="AF28" s="233"/>
      <c r="AG28" s="236"/>
      <c r="AH28" s="233"/>
    </row>
    <row r="29" spans="1:34" ht="15.75" thickBot="1" x14ac:dyDescent="0.3">
      <c r="A29" s="198">
        <v>18</v>
      </c>
      <c r="B29" s="564" t="s">
        <v>59</v>
      </c>
      <c r="C29" s="565"/>
      <c r="D29" s="565"/>
      <c r="E29" s="565"/>
      <c r="F29" s="565"/>
      <c r="G29" s="566"/>
      <c r="H29" s="213">
        <v>500</v>
      </c>
      <c r="I29" s="214" t="s">
        <v>10</v>
      </c>
      <c r="J29" s="234" t="s">
        <v>8</v>
      </c>
      <c r="K29" s="235" t="s">
        <v>19</v>
      </c>
      <c r="L29" s="199" t="s">
        <v>8</v>
      </c>
      <c r="M29" s="200" t="s">
        <v>19</v>
      </c>
      <c r="N29" s="234" t="s">
        <v>8</v>
      </c>
      <c r="O29" s="235" t="s">
        <v>19</v>
      </c>
      <c r="P29" s="261" t="s">
        <v>8</v>
      </c>
      <c r="Q29" s="262" t="s">
        <v>19</v>
      </c>
      <c r="R29" s="289" t="s">
        <v>8</v>
      </c>
      <c r="S29" s="290" t="s">
        <v>19</v>
      </c>
      <c r="U29" s="234" t="s">
        <v>8</v>
      </c>
      <c r="V29" s="235" t="s">
        <v>19</v>
      </c>
      <c r="W29" s="199" t="s">
        <v>8</v>
      </c>
      <c r="X29" s="201" t="s">
        <v>19</v>
      </c>
      <c r="Y29" s="237" t="s">
        <v>8</v>
      </c>
      <c r="Z29" s="241" t="s">
        <v>19</v>
      </c>
      <c r="AA29" s="234" t="s">
        <v>8</v>
      </c>
      <c r="AB29" s="235" t="s">
        <v>19</v>
      </c>
      <c r="AC29" s="199" t="s">
        <v>8</v>
      </c>
      <c r="AD29" s="201" t="s">
        <v>19</v>
      </c>
      <c r="AE29" s="234" t="s">
        <v>8</v>
      </c>
      <c r="AF29" s="235" t="s">
        <v>19</v>
      </c>
      <c r="AG29" s="234" t="s">
        <v>8</v>
      </c>
      <c r="AH29" s="235" t="s">
        <v>19</v>
      </c>
    </row>
    <row r="30" spans="1:34" ht="15.75" thickBot="1" x14ac:dyDescent="0.3">
      <c r="A30" s="203">
        <v>19</v>
      </c>
      <c r="B30" s="506" t="s">
        <v>60</v>
      </c>
      <c r="C30" s="507"/>
      <c r="D30" s="507"/>
      <c r="E30" s="507"/>
      <c r="F30" s="507"/>
      <c r="G30" s="569"/>
      <c r="H30" s="215">
        <v>500</v>
      </c>
      <c r="I30" s="216" t="s">
        <v>10</v>
      </c>
      <c r="J30" s="234" t="s">
        <v>8</v>
      </c>
      <c r="K30" s="235" t="s">
        <v>19</v>
      </c>
      <c r="L30" s="199" t="s">
        <v>8</v>
      </c>
      <c r="M30" s="200" t="s">
        <v>19</v>
      </c>
      <c r="N30" s="234" t="s">
        <v>8</v>
      </c>
      <c r="O30" s="235" t="s">
        <v>19</v>
      </c>
      <c r="P30" s="261" t="s">
        <v>8</v>
      </c>
      <c r="Q30" s="262" t="s">
        <v>19</v>
      </c>
      <c r="R30" s="289" t="s">
        <v>8</v>
      </c>
      <c r="S30" s="290" t="s">
        <v>19</v>
      </c>
      <c r="U30" s="234" t="s">
        <v>8</v>
      </c>
      <c r="V30" s="235" t="s">
        <v>19</v>
      </c>
      <c r="W30" s="199" t="s">
        <v>8</v>
      </c>
      <c r="X30" s="201" t="s">
        <v>19</v>
      </c>
      <c r="Y30" s="237" t="s">
        <v>8</v>
      </c>
      <c r="Z30" s="241" t="s">
        <v>19</v>
      </c>
      <c r="AA30" s="234" t="s">
        <v>8</v>
      </c>
      <c r="AB30" s="235" t="s">
        <v>19</v>
      </c>
      <c r="AC30" s="199" t="s">
        <v>8</v>
      </c>
      <c r="AD30" s="201" t="s">
        <v>19</v>
      </c>
      <c r="AE30" s="234" t="s">
        <v>8</v>
      </c>
      <c r="AF30" s="235" t="s">
        <v>19</v>
      </c>
      <c r="AG30" s="234" t="s">
        <v>8</v>
      </c>
      <c r="AH30" s="235" t="s">
        <v>19</v>
      </c>
    </row>
    <row r="31" spans="1:34" ht="15.75" thickBot="1" x14ac:dyDescent="0.3">
      <c r="A31" s="203">
        <v>20</v>
      </c>
      <c r="B31" s="506" t="s">
        <v>61</v>
      </c>
      <c r="C31" s="507"/>
      <c r="D31" s="507"/>
      <c r="E31" s="507"/>
      <c r="F31" s="507"/>
      <c r="G31" s="569"/>
      <c r="H31" s="215">
        <v>500</v>
      </c>
      <c r="I31" s="216" t="s">
        <v>10</v>
      </c>
      <c r="J31" s="234" t="s">
        <v>8</v>
      </c>
      <c r="K31" s="235" t="s">
        <v>19</v>
      </c>
      <c r="L31" s="202"/>
      <c r="N31" s="234"/>
      <c r="O31" s="235"/>
      <c r="P31" s="264"/>
      <c r="Q31" s="67"/>
      <c r="R31" s="289" t="s">
        <v>8</v>
      </c>
      <c r="S31" s="290" t="s">
        <v>19</v>
      </c>
      <c r="U31" s="234" t="s">
        <v>8</v>
      </c>
      <c r="V31" s="235" t="s">
        <v>19</v>
      </c>
      <c r="W31" s="202"/>
      <c r="X31" s="185"/>
      <c r="Y31" s="237"/>
      <c r="Z31" s="241"/>
      <c r="AA31" s="234" t="s">
        <v>8</v>
      </c>
      <c r="AB31" s="235" t="s">
        <v>19</v>
      </c>
      <c r="AC31" s="202"/>
      <c r="AD31" s="185"/>
      <c r="AE31" s="234"/>
      <c r="AF31" s="235"/>
      <c r="AG31" s="234"/>
      <c r="AH31" s="235"/>
    </row>
    <row r="32" spans="1:34" ht="15.75" thickBot="1" x14ac:dyDescent="0.3">
      <c r="A32" s="203">
        <v>21</v>
      </c>
      <c r="B32" s="506" t="s">
        <v>62</v>
      </c>
      <c r="C32" s="507"/>
      <c r="D32" s="507"/>
      <c r="E32" s="507"/>
      <c r="F32" s="507"/>
      <c r="G32" s="569"/>
      <c r="H32" s="215">
        <v>250</v>
      </c>
      <c r="I32" s="216" t="s">
        <v>10</v>
      </c>
      <c r="J32" s="234"/>
      <c r="K32" s="235"/>
      <c r="L32" s="199" t="s">
        <v>8</v>
      </c>
      <c r="M32" s="200" t="s">
        <v>19</v>
      </c>
      <c r="N32" s="234" t="s">
        <v>8</v>
      </c>
      <c r="O32" s="235" t="s">
        <v>19</v>
      </c>
      <c r="P32" s="261" t="s">
        <v>8</v>
      </c>
      <c r="Q32" s="262" t="s">
        <v>19</v>
      </c>
      <c r="R32" s="289" t="s">
        <v>8</v>
      </c>
      <c r="S32" s="290" t="s">
        <v>19</v>
      </c>
      <c r="U32" s="234" t="s">
        <v>8</v>
      </c>
      <c r="V32" s="235" t="s">
        <v>19</v>
      </c>
      <c r="W32" s="199" t="s">
        <v>8</v>
      </c>
      <c r="X32" s="201" t="s">
        <v>19</v>
      </c>
      <c r="Y32" s="237" t="s">
        <v>8</v>
      </c>
      <c r="Z32" s="241" t="s">
        <v>19</v>
      </c>
      <c r="AA32" s="234" t="s">
        <v>8</v>
      </c>
      <c r="AB32" s="235" t="s">
        <v>19</v>
      </c>
      <c r="AC32" s="199" t="s">
        <v>8</v>
      </c>
      <c r="AD32" s="201" t="s">
        <v>19</v>
      </c>
      <c r="AE32" s="234" t="s">
        <v>8</v>
      </c>
      <c r="AF32" s="235" t="s">
        <v>19</v>
      </c>
      <c r="AG32" s="234" t="s">
        <v>8</v>
      </c>
      <c r="AH32" s="235" t="s">
        <v>19</v>
      </c>
    </row>
    <row r="33" spans="1:34" ht="15.75" thickBot="1" x14ac:dyDescent="0.3">
      <c r="A33" s="203">
        <v>22</v>
      </c>
      <c r="B33" s="506" t="s">
        <v>63</v>
      </c>
      <c r="C33" s="507"/>
      <c r="D33" s="507"/>
      <c r="E33" s="507"/>
      <c r="F33" s="507"/>
      <c r="G33" s="569"/>
      <c r="H33" s="217">
        <v>1000</v>
      </c>
      <c r="I33" s="216" t="s">
        <v>10</v>
      </c>
      <c r="J33" s="234"/>
      <c r="K33" s="235"/>
      <c r="L33" s="199" t="s">
        <v>8</v>
      </c>
      <c r="M33" s="205">
        <f>M$4</f>
        <v>13</v>
      </c>
      <c r="N33" s="234" t="s">
        <v>8</v>
      </c>
      <c r="O33" s="235" t="s">
        <v>19</v>
      </c>
      <c r="P33" s="261" t="s">
        <v>8</v>
      </c>
      <c r="Q33" s="262" t="s">
        <v>19</v>
      </c>
      <c r="R33" s="289" t="s">
        <v>8</v>
      </c>
      <c r="S33" s="290" t="s">
        <v>19</v>
      </c>
      <c r="U33" s="234"/>
      <c r="V33" s="233"/>
      <c r="W33" s="202"/>
      <c r="X33" s="185"/>
      <c r="Y33" s="237"/>
      <c r="Z33" s="242"/>
      <c r="AA33" s="234"/>
      <c r="AB33" s="233"/>
      <c r="AC33" s="202"/>
      <c r="AD33" s="185"/>
      <c r="AE33" s="234"/>
      <c r="AF33" s="235"/>
      <c r="AG33" s="234"/>
      <c r="AH33" s="235"/>
    </row>
    <row r="34" spans="1:34" ht="15.75" thickBot="1" x14ac:dyDescent="0.3">
      <c r="A34" s="210">
        <v>23</v>
      </c>
      <c r="B34" s="572" t="s">
        <v>64</v>
      </c>
      <c r="C34" s="573"/>
      <c r="D34" s="573"/>
      <c r="E34" s="573"/>
      <c r="F34" s="573"/>
      <c r="G34" s="574"/>
      <c r="H34" s="219">
        <v>2000</v>
      </c>
      <c r="I34" s="220" t="s">
        <v>10</v>
      </c>
      <c r="J34" s="234"/>
      <c r="K34" s="235"/>
      <c r="L34" s="202"/>
      <c r="N34" s="234" t="s">
        <v>8</v>
      </c>
      <c r="O34" s="235" t="s">
        <v>19</v>
      </c>
      <c r="P34" s="261" t="s">
        <v>8</v>
      </c>
      <c r="Q34" s="262" t="s">
        <v>19</v>
      </c>
      <c r="R34" s="289" t="s">
        <v>8</v>
      </c>
      <c r="S34" s="290" t="s">
        <v>19</v>
      </c>
      <c r="U34" s="234"/>
      <c r="V34" s="233"/>
      <c r="W34" s="202"/>
      <c r="X34" s="185"/>
      <c r="Y34" s="237"/>
      <c r="Z34" s="242"/>
      <c r="AA34" s="234"/>
      <c r="AB34" s="233"/>
      <c r="AC34" s="202"/>
      <c r="AD34" s="185"/>
      <c r="AE34" s="234"/>
      <c r="AF34" s="235"/>
      <c r="AG34" s="234"/>
      <c r="AH34" s="235"/>
    </row>
    <row r="35" spans="1:34" ht="16.5" thickBot="1" x14ac:dyDescent="0.3">
      <c r="A35" s="194" t="s">
        <v>76</v>
      </c>
      <c r="B35" s="495" t="s">
        <v>78</v>
      </c>
      <c r="C35" s="559"/>
      <c r="D35" s="559"/>
      <c r="E35" s="559"/>
      <c r="F35" s="559"/>
      <c r="G35" s="559"/>
      <c r="H35" s="559"/>
      <c r="I35" s="559"/>
      <c r="J35" s="236"/>
      <c r="K35" s="233"/>
      <c r="L35" s="195"/>
      <c r="N35" s="236"/>
      <c r="O35" s="233"/>
      <c r="P35" s="111"/>
      <c r="Q35" s="67"/>
      <c r="R35" s="291"/>
      <c r="S35" s="292"/>
      <c r="U35" s="236"/>
      <c r="V35" s="233"/>
      <c r="W35" s="195"/>
      <c r="X35" s="185"/>
      <c r="Y35" s="242"/>
      <c r="Z35" s="242"/>
      <c r="AA35" s="236"/>
      <c r="AB35" s="233"/>
      <c r="AC35" s="195"/>
      <c r="AD35" s="185"/>
      <c r="AE35" s="236"/>
      <c r="AF35" s="233"/>
      <c r="AG35" s="236"/>
      <c r="AH35" s="233"/>
    </row>
    <row r="36" spans="1:34" ht="15.75" thickBot="1" x14ac:dyDescent="0.3">
      <c r="A36" s="198">
        <v>24</v>
      </c>
      <c r="B36" s="567" t="s">
        <v>52</v>
      </c>
      <c r="C36" s="568"/>
      <c r="D36" s="568"/>
      <c r="E36" s="568"/>
      <c r="F36" s="568"/>
      <c r="G36" s="568"/>
      <c r="H36" s="568"/>
      <c r="I36" s="568"/>
      <c r="J36" s="234" t="s">
        <v>8</v>
      </c>
      <c r="K36" s="235" t="s">
        <v>19</v>
      </c>
      <c r="L36" s="199" t="s">
        <v>8</v>
      </c>
      <c r="M36" s="200" t="s">
        <v>19</v>
      </c>
      <c r="N36" s="234" t="s">
        <v>8</v>
      </c>
      <c r="O36" s="235" t="s">
        <v>19</v>
      </c>
      <c r="P36" s="261" t="s">
        <v>8</v>
      </c>
      <c r="Q36" s="262" t="s">
        <v>19</v>
      </c>
      <c r="R36" s="289" t="s">
        <v>8</v>
      </c>
      <c r="S36" s="290" t="s">
        <v>19</v>
      </c>
      <c r="U36" s="234" t="s">
        <v>8</v>
      </c>
      <c r="V36" s="235" t="s">
        <v>19</v>
      </c>
      <c r="W36" s="199" t="s">
        <v>8</v>
      </c>
      <c r="X36" s="201" t="s">
        <v>19</v>
      </c>
      <c r="Y36" s="237" t="s">
        <v>8</v>
      </c>
      <c r="Z36" s="241" t="s">
        <v>19</v>
      </c>
      <c r="AA36" s="234" t="s">
        <v>8</v>
      </c>
      <c r="AB36" s="235" t="s">
        <v>19</v>
      </c>
      <c r="AC36" s="199" t="s">
        <v>8</v>
      </c>
      <c r="AD36" s="201" t="s">
        <v>19</v>
      </c>
      <c r="AE36" s="234" t="s">
        <v>8</v>
      </c>
      <c r="AF36" s="235" t="s">
        <v>19</v>
      </c>
      <c r="AG36" s="234" t="s">
        <v>8</v>
      </c>
      <c r="AH36" s="235" t="s">
        <v>19</v>
      </c>
    </row>
    <row r="37" spans="1:34" ht="15.75" thickBot="1" x14ac:dyDescent="0.3">
      <c r="A37" s="203">
        <v>25</v>
      </c>
      <c r="B37" s="506" t="s">
        <v>57</v>
      </c>
      <c r="C37" s="507"/>
      <c r="D37" s="507"/>
      <c r="E37" s="507"/>
      <c r="F37" s="569"/>
      <c r="G37" s="532" t="s">
        <v>39</v>
      </c>
      <c r="H37" s="570"/>
      <c r="I37" s="209" t="s">
        <v>38</v>
      </c>
      <c r="J37" s="234" t="s">
        <v>8</v>
      </c>
      <c r="K37" s="235" t="s">
        <v>19</v>
      </c>
      <c r="L37" s="199" t="s">
        <v>8</v>
      </c>
      <c r="M37" s="200" t="s">
        <v>19</v>
      </c>
      <c r="N37" s="234" t="s">
        <v>8</v>
      </c>
      <c r="O37" s="235" t="s">
        <v>19</v>
      </c>
      <c r="P37" s="261" t="s">
        <v>8</v>
      </c>
      <c r="Q37" s="262" t="s">
        <v>19</v>
      </c>
      <c r="R37" s="289" t="s">
        <v>8</v>
      </c>
      <c r="S37" s="290" t="s">
        <v>19</v>
      </c>
      <c r="U37" s="234" t="s">
        <v>8</v>
      </c>
      <c r="V37" s="235" t="s">
        <v>19</v>
      </c>
      <c r="W37" s="199" t="s">
        <v>8</v>
      </c>
      <c r="X37" s="201" t="s">
        <v>19</v>
      </c>
      <c r="Y37" s="237" t="s">
        <v>8</v>
      </c>
      <c r="Z37" s="241" t="s">
        <v>19</v>
      </c>
      <c r="AA37" s="234" t="s">
        <v>8</v>
      </c>
      <c r="AB37" s="235" t="s">
        <v>19</v>
      </c>
      <c r="AC37" s="199" t="s">
        <v>8</v>
      </c>
      <c r="AD37" s="201" t="s">
        <v>19</v>
      </c>
      <c r="AE37" s="234" t="s">
        <v>8</v>
      </c>
      <c r="AF37" s="235" t="s">
        <v>19</v>
      </c>
      <c r="AG37" s="234" t="s">
        <v>8</v>
      </c>
      <c r="AH37" s="235" t="s">
        <v>19</v>
      </c>
    </row>
    <row r="38" spans="1:34" ht="15.75" thickBot="1" x14ac:dyDescent="0.3">
      <c r="A38" s="203">
        <v>26</v>
      </c>
      <c r="B38" s="527" t="s">
        <v>41</v>
      </c>
      <c r="C38" s="528"/>
      <c r="D38" s="528"/>
      <c r="E38" s="528"/>
      <c r="F38" s="528"/>
      <c r="G38" s="571"/>
      <c r="H38" s="208" t="s">
        <v>54</v>
      </c>
      <c r="I38" s="209" t="s">
        <v>43</v>
      </c>
      <c r="J38" s="234">
        <v>64</v>
      </c>
      <c r="K38" s="235" t="s">
        <v>19</v>
      </c>
      <c r="L38" s="199">
        <v>64</v>
      </c>
      <c r="M38" s="200" t="s">
        <v>19</v>
      </c>
      <c r="N38" s="234">
        <v>64</v>
      </c>
      <c r="O38" s="235" t="s">
        <v>19</v>
      </c>
      <c r="P38" s="261">
        <v>64</v>
      </c>
      <c r="Q38" s="262" t="s">
        <v>19</v>
      </c>
      <c r="R38" s="289">
        <v>64</v>
      </c>
      <c r="S38" s="290" t="s">
        <v>19</v>
      </c>
      <c r="U38" s="234">
        <v>64</v>
      </c>
      <c r="V38" s="235" t="s">
        <v>19</v>
      </c>
      <c r="W38" s="199">
        <v>64</v>
      </c>
      <c r="X38" s="201" t="s">
        <v>19</v>
      </c>
      <c r="Y38" s="237">
        <v>64</v>
      </c>
      <c r="Z38" s="241" t="s">
        <v>19</v>
      </c>
      <c r="AA38" s="234">
        <v>64</v>
      </c>
      <c r="AB38" s="235" t="s">
        <v>19</v>
      </c>
      <c r="AC38" s="199">
        <v>64</v>
      </c>
      <c r="AD38" s="201" t="s">
        <v>19</v>
      </c>
      <c r="AE38" s="234">
        <v>64</v>
      </c>
      <c r="AF38" s="235" t="s">
        <v>19</v>
      </c>
      <c r="AG38" s="234">
        <v>64</v>
      </c>
      <c r="AH38" s="235" t="s">
        <v>19</v>
      </c>
    </row>
    <row r="39" spans="1:34" ht="15.75" thickBot="1" x14ac:dyDescent="0.3">
      <c r="A39" s="203">
        <v>27</v>
      </c>
      <c r="B39" s="506" t="s">
        <v>42</v>
      </c>
      <c r="C39" s="507"/>
      <c r="D39" s="507"/>
      <c r="E39" s="507"/>
      <c r="F39" s="507"/>
      <c r="G39" s="569"/>
      <c r="H39" s="208" t="s">
        <v>54</v>
      </c>
      <c r="I39" s="209" t="s">
        <v>43</v>
      </c>
      <c r="J39" s="234">
        <v>90</v>
      </c>
      <c r="K39" s="235" t="s">
        <v>19</v>
      </c>
      <c r="L39" s="221">
        <v>100</v>
      </c>
      <c r="M39" s="200" t="s">
        <v>19</v>
      </c>
      <c r="N39" s="234">
        <v>250</v>
      </c>
      <c r="O39" s="235" t="s">
        <v>19</v>
      </c>
      <c r="P39" s="261">
        <v>250</v>
      </c>
      <c r="Q39" s="262" t="s">
        <v>19</v>
      </c>
      <c r="R39" s="289">
        <v>250</v>
      </c>
      <c r="S39" s="290" t="s">
        <v>19</v>
      </c>
      <c r="U39" s="234">
        <v>90</v>
      </c>
      <c r="V39" s="235" t="s">
        <v>19</v>
      </c>
      <c r="W39" s="221">
        <v>100</v>
      </c>
      <c r="X39" s="201" t="s">
        <v>19</v>
      </c>
      <c r="Y39" s="237">
        <v>100</v>
      </c>
      <c r="Z39" s="241" t="s">
        <v>19</v>
      </c>
      <c r="AA39" s="234">
        <v>90</v>
      </c>
      <c r="AB39" s="235" t="s">
        <v>19</v>
      </c>
      <c r="AC39" s="221">
        <v>100</v>
      </c>
      <c r="AD39" s="201" t="s">
        <v>19</v>
      </c>
      <c r="AE39" s="234">
        <v>100</v>
      </c>
      <c r="AF39" s="235" t="s">
        <v>19</v>
      </c>
      <c r="AG39" s="234">
        <v>100</v>
      </c>
      <c r="AH39" s="235" t="s">
        <v>19</v>
      </c>
    </row>
    <row r="40" spans="1:34" ht="15.75" thickBot="1" x14ac:dyDescent="0.3">
      <c r="A40" s="203">
        <v>28</v>
      </c>
      <c r="B40" s="506" t="s">
        <v>115</v>
      </c>
      <c r="C40" s="507"/>
      <c r="D40" s="507"/>
      <c r="E40" s="507"/>
      <c r="F40" s="507"/>
      <c r="G40" s="569"/>
      <c r="H40" s="208" t="s">
        <v>54</v>
      </c>
      <c r="I40" s="209" t="s">
        <v>43</v>
      </c>
      <c r="J40" s="234"/>
      <c r="K40" s="235"/>
      <c r="L40" s="199">
        <v>60</v>
      </c>
      <c r="M40" s="200" t="s">
        <v>19</v>
      </c>
      <c r="N40" s="234">
        <v>64</v>
      </c>
      <c r="O40" s="235" t="s">
        <v>19</v>
      </c>
      <c r="P40" s="261">
        <v>64</v>
      </c>
      <c r="Q40" s="262" t="s">
        <v>19</v>
      </c>
      <c r="R40" s="289">
        <v>64</v>
      </c>
      <c r="S40" s="290" t="s">
        <v>19</v>
      </c>
      <c r="U40" s="234">
        <v>60</v>
      </c>
      <c r="V40" s="235" t="s">
        <v>19</v>
      </c>
      <c r="W40" s="199">
        <v>60</v>
      </c>
      <c r="X40" s="201" t="s">
        <v>19</v>
      </c>
      <c r="Y40" s="237">
        <v>60</v>
      </c>
      <c r="Z40" s="241" t="s">
        <v>19</v>
      </c>
      <c r="AA40" s="234">
        <v>60</v>
      </c>
      <c r="AB40" s="235" t="s">
        <v>19</v>
      </c>
      <c r="AC40" s="199">
        <v>60</v>
      </c>
      <c r="AD40" s="201" t="s">
        <v>19</v>
      </c>
      <c r="AE40" s="234">
        <v>60</v>
      </c>
      <c r="AF40" s="235" t="s">
        <v>19</v>
      </c>
      <c r="AG40" s="234">
        <v>60</v>
      </c>
      <c r="AH40" s="235" t="s">
        <v>19</v>
      </c>
    </row>
    <row r="41" spans="1:34" ht="15.75" thickBot="1" x14ac:dyDescent="0.3">
      <c r="A41" s="210">
        <v>29</v>
      </c>
      <c r="B41" s="572" t="s">
        <v>116</v>
      </c>
      <c r="C41" s="573"/>
      <c r="D41" s="573"/>
      <c r="E41" s="573"/>
      <c r="F41" s="573"/>
      <c r="G41" s="574"/>
      <c r="H41" s="208" t="s">
        <v>54</v>
      </c>
      <c r="I41" s="209" t="s">
        <v>43</v>
      </c>
      <c r="J41" s="234"/>
      <c r="K41" s="235"/>
      <c r="L41" s="199">
        <v>155</v>
      </c>
      <c r="M41" s="200" t="s">
        <v>19</v>
      </c>
      <c r="N41" s="234">
        <v>200</v>
      </c>
      <c r="O41" s="235" t="s">
        <v>19</v>
      </c>
      <c r="P41" s="261">
        <v>200</v>
      </c>
      <c r="Q41" s="262" t="s">
        <v>19</v>
      </c>
      <c r="R41" s="289">
        <v>200</v>
      </c>
      <c r="S41" s="290" t="s">
        <v>19</v>
      </c>
      <c r="U41" s="234">
        <v>155</v>
      </c>
      <c r="V41" s="235" t="s">
        <v>19</v>
      </c>
      <c r="W41" s="199">
        <v>155</v>
      </c>
      <c r="X41" s="201" t="s">
        <v>19</v>
      </c>
      <c r="Y41" s="237">
        <v>155</v>
      </c>
      <c r="Z41" s="241" t="s">
        <v>19</v>
      </c>
      <c r="AA41" s="234">
        <v>155</v>
      </c>
      <c r="AB41" s="235" t="s">
        <v>19</v>
      </c>
      <c r="AC41" s="221">
        <v>170</v>
      </c>
      <c r="AD41" s="201" t="s">
        <v>19</v>
      </c>
      <c r="AE41" s="234">
        <v>170</v>
      </c>
      <c r="AF41" s="235" t="s">
        <v>19</v>
      </c>
      <c r="AG41" s="234">
        <v>170</v>
      </c>
      <c r="AH41" s="235" t="s">
        <v>19</v>
      </c>
    </row>
    <row r="42" spans="1:34" ht="16.5" thickBot="1" x14ac:dyDescent="0.3">
      <c r="A42" s="194" t="s">
        <v>65</v>
      </c>
      <c r="B42" s="495" t="s">
        <v>79</v>
      </c>
      <c r="C42" s="559"/>
      <c r="D42" s="559"/>
      <c r="E42" s="559"/>
      <c r="F42" s="559"/>
      <c r="G42" s="559"/>
      <c r="H42" s="559"/>
      <c r="I42" s="559"/>
      <c r="J42" s="236"/>
      <c r="K42" s="233"/>
      <c r="L42" s="195"/>
      <c r="N42" s="236"/>
      <c r="O42" s="233"/>
      <c r="P42" s="111"/>
      <c r="Q42" s="67"/>
      <c r="R42" s="291"/>
      <c r="S42" s="292"/>
      <c r="U42" s="236"/>
      <c r="V42" s="233"/>
      <c r="W42" s="195"/>
      <c r="X42" s="185"/>
      <c r="Y42" s="242"/>
      <c r="Z42" s="242"/>
      <c r="AA42" s="236"/>
      <c r="AB42" s="233"/>
      <c r="AC42" s="195"/>
      <c r="AD42" s="185"/>
      <c r="AE42" s="236"/>
      <c r="AF42" s="233"/>
      <c r="AG42" s="236"/>
      <c r="AH42" s="233"/>
    </row>
    <row r="43" spans="1:34" ht="15.75" thickBot="1" x14ac:dyDescent="0.3">
      <c r="A43" s="198">
        <v>30</v>
      </c>
      <c r="B43" s="579" t="s">
        <v>125</v>
      </c>
      <c r="C43" s="580"/>
      <c r="D43" s="580"/>
      <c r="E43" s="580"/>
      <c r="F43" s="580"/>
      <c r="G43" s="580"/>
      <c r="H43" s="580"/>
      <c r="I43" s="580"/>
      <c r="J43" s="234"/>
      <c r="K43" s="235"/>
      <c r="L43" s="199" t="s">
        <v>8</v>
      </c>
      <c r="M43" s="200" t="s">
        <v>19</v>
      </c>
      <c r="N43" s="234" t="s">
        <v>8</v>
      </c>
      <c r="O43" s="235" t="s">
        <v>19</v>
      </c>
      <c r="P43" s="261" t="s">
        <v>8</v>
      </c>
      <c r="Q43" s="262" t="s">
        <v>19</v>
      </c>
      <c r="R43" s="289" t="s">
        <v>8</v>
      </c>
      <c r="S43" s="290" t="s">
        <v>19</v>
      </c>
      <c r="U43" s="234" t="s">
        <v>8</v>
      </c>
      <c r="V43" s="235" t="s">
        <v>19</v>
      </c>
      <c r="W43" s="199" t="s">
        <v>8</v>
      </c>
      <c r="X43" s="201" t="s">
        <v>19</v>
      </c>
      <c r="Y43" s="237" t="s">
        <v>8</v>
      </c>
      <c r="Z43" s="241" t="s">
        <v>19</v>
      </c>
      <c r="AA43" s="234" t="s">
        <v>8</v>
      </c>
      <c r="AB43" s="235" t="s">
        <v>19</v>
      </c>
      <c r="AC43" s="199" t="s">
        <v>8</v>
      </c>
      <c r="AD43" s="201" t="s">
        <v>19</v>
      </c>
      <c r="AE43" s="234" t="s">
        <v>8</v>
      </c>
      <c r="AF43" s="235" t="s">
        <v>19</v>
      </c>
      <c r="AG43" s="234" t="s">
        <v>8</v>
      </c>
      <c r="AH43" s="235" t="s">
        <v>19</v>
      </c>
    </row>
    <row r="44" spans="1:34" ht="15.75" thickBot="1" x14ac:dyDescent="0.3">
      <c r="A44" s="203">
        <v>31</v>
      </c>
      <c r="B44" s="499" t="s">
        <v>56</v>
      </c>
      <c r="C44" s="500"/>
      <c r="D44" s="500"/>
      <c r="E44" s="500"/>
      <c r="F44" s="500"/>
      <c r="G44" s="581"/>
      <c r="H44" s="208" t="s">
        <v>54</v>
      </c>
      <c r="I44" s="216" t="s">
        <v>10</v>
      </c>
      <c r="J44" s="234"/>
      <c r="K44" s="233"/>
      <c r="L44" s="199">
        <v>50</v>
      </c>
      <c r="N44" s="234">
        <v>60</v>
      </c>
      <c r="O44" s="233"/>
      <c r="P44" s="261">
        <v>60</v>
      </c>
      <c r="Q44" s="67"/>
      <c r="R44" s="289">
        <v>60</v>
      </c>
      <c r="S44" s="292"/>
      <c r="U44" s="234">
        <v>50</v>
      </c>
      <c r="V44" s="233"/>
      <c r="W44" s="199">
        <v>50</v>
      </c>
      <c r="X44" s="185"/>
      <c r="Y44" s="237">
        <v>50</v>
      </c>
      <c r="Z44" s="242"/>
      <c r="AA44" s="234">
        <v>50</v>
      </c>
      <c r="AB44" s="233"/>
      <c r="AC44" s="199">
        <v>50</v>
      </c>
      <c r="AD44" s="185"/>
      <c r="AE44" s="234">
        <v>50</v>
      </c>
      <c r="AF44" s="233"/>
      <c r="AG44" s="234">
        <v>50</v>
      </c>
      <c r="AH44" s="233"/>
    </row>
    <row r="45" spans="1:34" x14ac:dyDescent="0.25">
      <c r="A45" s="203">
        <v>32</v>
      </c>
      <c r="B45" s="497" t="s">
        <v>58</v>
      </c>
      <c r="C45" s="498"/>
      <c r="D45" s="498"/>
      <c r="E45" s="498"/>
      <c r="F45" s="498"/>
      <c r="G45" s="498"/>
      <c r="H45" s="498"/>
      <c r="I45" s="498"/>
      <c r="J45" s="234"/>
      <c r="K45" s="235"/>
      <c r="L45" s="202"/>
      <c r="N45" s="234" t="s">
        <v>8</v>
      </c>
      <c r="O45" s="235" t="s">
        <v>19</v>
      </c>
      <c r="P45" s="261" t="s">
        <v>8</v>
      </c>
      <c r="Q45" s="262" t="s">
        <v>19</v>
      </c>
      <c r="R45" s="289" t="s">
        <v>8</v>
      </c>
      <c r="S45" s="290" t="s">
        <v>19</v>
      </c>
      <c r="U45" s="234"/>
      <c r="V45" s="233"/>
      <c r="W45" s="202"/>
      <c r="X45" s="185"/>
      <c r="Y45" s="237"/>
      <c r="Z45" s="242"/>
      <c r="AA45" s="234"/>
      <c r="AB45" s="233"/>
      <c r="AC45" s="202"/>
      <c r="AD45" s="185"/>
      <c r="AE45" s="234"/>
      <c r="AF45" s="235"/>
      <c r="AG45" s="234"/>
      <c r="AH45" s="235"/>
    </row>
    <row r="46" spans="1:34" x14ac:dyDescent="0.25">
      <c r="A46" s="203">
        <v>33</v>
      </c>
      <c r="B46" s="499" t="s">
        <v>17</v>
      </c>
      <c r="C46" s="500"/>
      <c r="D46" s="500"/>
      <c r="E46" s="500"/>
      <c r="F46" s="500"/>
      <c r="G46" s="500"/>
      <c r="H46" s="500"/>
      <c r="I46" s="500"/>
      <c r="J46" s="234"/>
      <c r="K46" s="235"/>
      <c r="L46" s="202"/>
      <c r="N46" s="234" t="s">
        <v>8</v>
      </c>
      <c r="O46" s="235" t="s">
        <v>19</v>
      </c>
      <c r="P46" s="261" t="s">
        <v>8</v>
      </c>
      <c r="Q46" s="262" t="s">
        <v>19</v>
      </c>
      <c r="R46" s="289" t="s">
        <v>8</v>
      </c>
      <c r="S46" s="290" t="s">
        <v>19</v>
      </c>
      <c r="U46" s="234"/>
      <c r="V46" s="233"/>
      <c r="W46" s="202"/>
      <c r="X46" s="185"/>
      <c r="Y46" s="237"/>
      <c r="Z46" s="242"/>
      <c r="AA46" s="234"/>
      <c r="AB46" s="233"/>
      <c r="AC46" s="202"/>
      <c r="AD46" s="185"/>
      <c r="AE46" s="234"/>
      <c r="AF46" s="235"/>
      <c r="AG46" s="234"/>
      <c r="AH46" s="235"/>
    </row>
    <row r="47" spans="1:34" ht="15.75" thickBot="1" x14ac:dyDescent="0.3">
      <c r="A47" s="203">
        <v>34</v>
      </c>
      <c r="B47" s="493" t="s">
        <v>117</v>
      </c>
      <c r="C47" s="494"/>
      <c r="D47" s="494"/>
      <c r="E47" s="494"/>
      <c r="F47" s="494"/>
      <c r="G47" s="494"/>
      <c r="H47" s="494"/>
      <c r="I47" s="494"/>
      <c r="J47" s="234"/>
      <c r="K47" s="235"/>
      <c r="L47" s="202"/>
      <c r="N47" s="234" t="s">
        <v>8</v>
      </c>
      <c r="O47" s="235" t="s">
        <v>19</v>
      </c>
      <c r="P47" s="261" t="s">
        <v>8</v>
      </c>
      <c r="Q47" s="262" t="s">
        <v>19</v>
      </c>
      <c r="R47" s="289" t="s">
        <v>8</v>
      </c>
      <c r="S47" s="290" t="s">
        <v>19</v>
      </c>
      <c r="U47" s="234"/>
      <c r="V47" s="233"/>
      <c r="W47" s="202"/>
      <c r="X47" s="185"/>
      <c r="Y47" s="237"/>
      <c r="Z47" s="242"/>
      <c r="AA47" s="234"/>
      <c r="AB47" s="233"/>
      <c r="AC47" s="202"/>
      <c r="AD47" s="185"/>
      <c r="AE47" s="234"/>
      <c r="AF47" s="235"/>
      <c r="AG47" s="234"/>
      <c r="AH47" s="235"/>
    </row>
    <row r="48" spans="1:34" ht="15.75" thickBot="1" x14ac:dyDescent="0.3">
      <c r="A48" s="203">
        <v>35</v>
      </c>
      <c r="B48" s="506" t="s">
        <v>11</v>
      </c>
      <c r="C48" s="507"/>
      <c r="D48" s="507"/>
      <c r="E48" s="507"/>
      <c r="F48" s="569"/>
      <c r="G48" s="222" t="s">
        <v>35</v>
      </c>
      <c r="H48" s="223" t="s">
        <v>94</v>
      </c>
      <c r="I48" s="224" t="s">
        <v>15</v>
      </c>
      <c r="J48" s="234"/>
      <c r="K48" s="235"/>
      <c r="L48" s="202"/>
      <c r="N48" s="234" t="s">
        <v>8</v>
      </c>
      <c r="O48" s="235" t="s">
        <v>19</v>
      </c>
      <c r="P48" s="261" t="s">
        <v>8</v>
      </c>
      <c r="Q48" s="262" t="s">
        <v>19</v>
      </c>
      <c r="R48" s="289" t="s">
        <v>8</v>
      </c>
      <c r="S48" s="290" t="s">
        <v>19</v>
      </c>
      <c r="U48" s="234"/>
      <c r="V48" s="233"/>
      <c r="W48" s="202"/>
      <c r="X48" s="185"/>
      <c r="Y48" s="237"/>
      <c r="Z48" s="242"/>
      <c r="AA48" s="234"/>
      <c r="AB48" s="233"/>
      <c r="AC48" s="202"/>
      <c r="AD48" s="185"/>
      <c r="AE48" s="234"/>
      <c r="AF48" s="235"/>
      <c r="AG48" s="234"/>
      <c r="AH48" s="235"/>
    </row>
    <row r="49" spans="1:34" ht="15.75" thickBot="1" x14ac:dyDescent="0.3">
      <c r="A49" s="203">
        <v>36</v>
      </c>
      <c r="B49" s="506" t="s">
        <v>12</v>
      </c>
      <c r="C49" s="507"/>
      <c r="D49" s="507"/>
      <c r="E49" s="507"/>
      <c r="F49" s="569"/>
      <c r="G49" s="222" t="s">
        <v>35</v>
      </c>
      <c r="H49" s="225" t="s">
        <v>14</v>
      </c>
      <c r="I49" s="224" t="s">
        <v>13</v>
      </c>
      <c r="J49" s="234"/>
      <c r="K49" s="235"/>
      <c r="L49" s="202"/>
      <c r="N49" s="234" t="s">
        <v>8</v>
      </c>
      <c r="O49" s="235" t="s">
        <v>19</v>
      </c>
      <c r="P49" s="261" t="s">
        <v>8</v>
      </c>
      <c r="Q49" s="262" t="s">
        <v>19</v>
      </c>
      <c r="R49" s="289" t="s">
        <v>8</v>
      </c>
      <c r="S49" s="290" t="s">
        <v>19</v>
      </c>
      <c r="U49" s="234"/>
      <c r="V49" s="233"/>
      <c r="W49" s="202"/>
      <c r="X49" s="185"/>
      <c r="Y49" s="237"/>
      <c r="Z49" s="242"/>
      <c r="AA49" s="234"/>
      <c r="AB49" s="233"/>
      <c r="AC49" s="202"/>
      <c r="AD49" s="185"/>
      <c r="AE49" s="234"/>
      <c r="AF49" s="235"/>
      <c r="AG49" s="234"/>
      <c r="AH49" s="235"/>
    </row>
    <row r="50" spans="1:34" ht="15.75" thickBot="1" x14ac:dyDescent="0.3">
      <c r="A50" s="203">
        <v>37</v>
      </c>
      <c r="B50" s="577" t="s">
        <v>18</v>
      </c>
      <c r="C50" s="505"/>
      <c r="D50" s="505"/>
      <c r="E50" s="505"/>
      <c r="F50" s="505"/>
      <c r="G50" s="505"/>
      <c r="H50" s="505"/>
      <c r="I50" s="505"/>
      <c r="J50" s="234"/>
      <c r="K50" s="235"/>
      <c r="L50" s="202"/>
      <c r="N50" s="234" t="s">
        <v>8</v>
      </c>
      <c r="O50" s="235" t="s">
        <v>19</v>
      </c>
      <c r="P50" s="261" t="s">
        <v>8</v>
      </c>
      <c r="Q50" s="262" t="s">
        <v>19</v>
      </c>
      <c r="R50" s="289" t="s">
        <v>8</v>
      </c>
      <c r="S50" s="290" t="s">
        <v>19</v>
      </c>
      <c r="U50" s="234"/>
      <c r="V50" s="233"/>
      <c r="W50" s="202"/>
      <c r="X50" s="185"/>
      <c r="Y50" s="237"/>
      <c r="Z50" s="242"/>
      <c r="AA50" s="234"/>
      <c r="AB50" s="233"/>
      <c r="AC50" s="202"/>
      <c r="AD50" s="185"/>
      <c r="AE50" s="234"/>
      <c r="AF50" s="235"/>
      <c r="AG50" s="234"/>
      <c r="AH50" s="235"/>
    </row>
    <row r="51" spans="1:34" ht="15.75" thickBot="1" x14ac:dyDescent="0.3">
      <c r="A51" s="203">
        <v>38</v>
      </c>
      <c r="B51" s="502" t="s">
        <v>118</v>
      </c>
      <c r="C51" s="503"/>
      <c r="D51" s="503"/>
      <c r="E51" s="503"/>
      <c r="F51" s="503"/>
      <c r="G51" s="578"/>
      <c r="H51" s="226" t="s">
        <v>54</v>
      </c>
      <c r="I51" s="209" t="s">
        <v>53</v>
      </c>
      <c r="J51" s="238"/>
      <c r="K51" s="235"/>
      <c r="L51" s="202"/>
      <c r="N51" s="238">
        <v>25</v>
      </c>
      <c r="O51" s="235" t="s">
        <v>19</v>
      </c>
      <c r="P51" s="270">
        <v>25</v>
      </c>
      <c r="Q51" s="262" t="s">
        <v>19</v>
      </c>
      <c r="R51" s="293">
        <v>25</v>
      </c>
      <c r="S51" s="290" t="s">
        <v>19</v>
      </c>
      <c r="U51" s="234"/>
      <c r="V51" s="233"/>
      <c r="W51" s="202"/>
      <c r="X51" s="185"/>
      <c r="Y51" s="237"/>
      <c r="Z51" s="242"/>
      <c r="AA51" s="234"/>
      <c r="AB51" s="233"/>
      <c r="AC51" s="202"/>
      <c r="AD51" s="185"/>
      <c r="AE51" s="238"/>
      <c r="AF51" s="235"/>
      <c r="AG51" s="238"/>
      <c r="AH51" s="235"/>
    </row>
    <row r="52" spans="1:34" x14ac:dyDescent="0.25">
      <c r="A52" s="203">
        <v>39</v>
      </c>
      <c r="B52" s="497" t="s">
        <v>119</v>
      </c>
      <c r="C52" s="498"/>
      <c r="D52" s="498"/>
      <c r="E52" s="498"/>
      <c r="F52" s="498"/>
      <c r="G52" s="498"/>
      <c r="H52" s="498"/>
      <c r="I52" s="498"/>
      <c r="J52" s="234"/>
      <c r="K52" s="235"/>
      <c r="L52" s="202"/>
      <c r="N52" s="234" t="s">
        <v>8</v>
      </c>
      <c r="O52" s="235" t="s">
        <v>19</v>
      </c>
      <c r="P52" s="261" t="s">
        <v>8</v>
      </c>
      <c r="Q52" s="262" t="s">
        <v>19</v>
      </c>
      <c r="R52" s="289" t="s">
        <v>8</v>
      </c>
      <c r="S52" s="290" t="s">
        <v>19</v>
      </c>
      <c r="U52" s="234"/>
      <c r="V52" s="233"/>
      <c r="W52" s="202"/>
      <c r="X52" s="185"/>
      <c r="Y52" s="237"/>
      <c r="Z52" s="242"/>
      <c r="AA52" s="234"/>
      <c r="AB52" s="233"/>
      <c r="AC52" s="202"/>
      <c r="AD52" s="185"/>
      <c r="AE52" s="234"/>
      <c r="AF52" s="235"/>
      <c r="AG52" s="234"/>
      <c r="AH52" s="235"/>
    </row>
    <row r="53" spans="1:34" ht="15.75" thickBot="1" x14ac:dyDescent="0.3">
      <c r="A53" s="228">
        <v>40</v>
      </c>
      <c r="B53" s="575" t="s">
        <v>120</v>
      </c>
      <c r="C53" s="576"/>
      <c r="D53" s="576"/>
      <c r="E53" s="576"/>
      <c r="F53" s="576"/>
      <c r="G53" s="576"/>
      <c r="H53" s="576"/>
      <c r="I53" s="576"/>
      <c r="J53" s="234"/>
      <c r="K53" s="235"/>
      <c r="L53" s="202"/>
      <c r="N53" s="234" t="s">
        <v>8</v>
      </c>
      <c r="O53" s="235" t="s">
        <v>19</v>
      </c>
      <c r="P53" s="261" t="s">
        <v>8</v>
      </c>
      <c r="Q53" s="262" t="s">
        <v>19</v>
      </c>
      <c r="R53" s="289" t="s">
        <v>8</v>
      </c>
      <c r="S53" s="290" t="s">
        <v>19</v>
      </c>
      <c r="U53" s="234"/>
      <c r="V53" s="233"/>
      <c r="W53" s="202"/>
      <c r="X53" s="185"/>
      <c r="Y53" s="237"/>
      <c r="Z53" s="242"/>
      <c r="AA53" s="234"/>
      <c r="AB53" s="233"/>
      <c r="AC53" s="202"/>
      <c r="AD53" s="185"/>
      <c r="AE53" s="234"/>
      <c r="AF53" s="235"/>
      <c r="AG53" s="234"/>
      <c r="AH53" s="235"/>
    </row>
    <row r="54" spans="1:34" ht="16.5" thickBot="1" x14ac:dyDescent="0.3">
      <c r="A54" s="194" t="s">
        <v>77</v>
      </c>
      <c r="B54" s="495" t="s">
        <v>80</v>
      </c>
      <c r="C54" s="559"/>
      <c r="D54" s="559"/>
      <c r="E54" s="559"/>
      <c r="F54" s="559"/>
      <c r="G54" s="559"/>
      <c r="H54" s="559"/>
      <c r="I54" s="559"/>
      <c r="J54" s="236"/>
      <c r="K54" s="233"/>
      <c r="L54" s="195"/>
      <c r="N54" s="236"/>
      <c r="O54" s="233"/>
      <c r="P54" s="111"/>
      <c r="Q54" s="67"/>
      <c r="R54" s="291"/>
      <c r="S54" s="292"/>
      <c r="U54" s="236"/>
      <c r="V54" s="233"/>
      <c r="W54" s="195"/>
      <c r="X54" s="185"/>
      <c r="Y54" s="242"/>
      <c r="Z54" s="242"/>
      <c r="AA54" s="236"/>
      <c r="AB54" s="233"/>
      <c r="AC54" s="195"/>
      <c r="AD54" s="185"/>
      <c r="AE54" s="236"/>
      <c r="AF54" s="233"/>
      <c r="AG54" s="236"/>
      <c r="AH54" s="233"/>
    </row>
    <row r="55" spans="1:34" ht="15.75" thickBot="1" x14ac:dyDescent="0.3">
      <c r="A55" s="198">
        <v>41</v>
      </c>
      <c r="B55" s="560" t="s">
        <v>25</v>
      </c>
      <c r="C55" s="561"/>
      <c r="D55" s="561"/>
      <c r="E55" s="561"/>
      <c r="F55" s="561"/>
      <c r="G55" s="562"/>
      <c r="H55" s="520" t="s">
        <v>54</v>
      </c>
      <c r="I55" s="563"/>
      <c r="J55" s="239"/>
      <c r="K55" s="235"/>
      <c r="L55" s="229" t="s">
        <v>47</v>
      </c>
      <c r="M55" s="200" t="s">
        <v>19</v>
      </c>
      <c r="N55" s="239" t="s">
        <v>48</v>
      </c>
      <c r="O55" s="235" t="s">
        <v>19</v>
      </c>
      <c r="P55" s="271" t="s">
        <v>48</v>
      </c>
      <c r="Q55" s="262" t="s">
        <v>19</v>
      </c>
      <c r="R55" s="294" t="s">
        <v>48</v>
      </c>
      <c r="S55" s="290" t="s">
        <v>19</v>
      </c>
      <c r="U55" s="239" t="s">
        <v>47</v>
      </c>
      <c r="V55" s="235" t="s">
        <v>19</v>
      </c>
      <c r="W55" s="229" t="s">
        <v>47</v>
      </c>
      <c r="X55" s="201" t="s">
        <v>19</v>
      </c>
      <c r="Y55" s="279" t="s">
        <v>47</v>
      </c>
      <c r="Z55" s="241" t="s">
        <v>19</v>
      </c>
      <c r="AA55" s="239" t="s">
        <v>47</v>
      </c>
      <c r="AB55" s="235" t="s">
        <v>19</v>
      </c>
      <c r="AC55" s="229" t="s">
        <v>47</v>
      </c>
      <c r="AD55" s="201" t="s">
        <v>19</v>
      </c>
      <c r="AE55" s="239" t="s">
        <v>47</v>
      </c>
      <c r="AF55" s="235" t="s">
        <v>19</v>
      </c>
      <c r="AG55" s="239" t="s">
        <v>47</v>
      </c>
      <c r="AH55" s="235" t="s">
        <v>19</v>
      </c>
    </row>
    <row r="56" spans="1:34" x14ac:dyDescent="0.25">
      <c r="A56" s="203">
        <v>42</v>
      </c>
      <c r="B56" s="497" t="s">
        <v>26</v>
      </c>
      <c r="C56" s="498"/>
      <c r="D56" s="498"/>
      <c r="E56" s="498"/>
      <c r="F56" s="498"/>
      <c r="G56" s="498"/>
      <c r="H56" s="498"/>
      <c r="I56" s="498"/>
      <c r="J56" s="234"/>
      <c r="K56" s="235"/>
      <c r="L56" s="199" t="s">
        <v>8</v>
      </c>
      <c r="M56" s="200" t="s">
        <v>19</v>
      </c>
      <c r="N56" s="234" t="s">
        <v>8</v>
      </c>
      <c r="O56" s="235" t="s">
        <v>19</v>
      </c>
      <c r="P56" s="261" t="s">
        <v>8</v>
      </c>
      <c r="Q56" s="262" t="s">
        <v>19</v>
      </c>
      <c r="R56" s="289" t="s">
        <v>8</v>
      </c>
      <c r="S56" s="290" t="s">
        <v>19</v>
      </c>
      <c r="U56" s="234" t="s">
        <v>8</v>
      </c>
      <c r="V56" s="235" t="s">
        <v>19</v>
      </c>
      <c r="W56" s="199" t="s">
        <v>8</v>
      </c>
      <c r="X56" s="201" t="s">
        <v>19</v>
      </c>
      <c r="Y56" s="237" t="s">
        <v>8</v>
      </c>
      <c r="Z56" s="241" t="s">
        <v>19</v>
      </c>
      <c r="AA56" s="234" t="s">
        <v>8</v>
      </c>
      <c r="AB56" s="235" t="s">
        <v>19</v>
      </c>
      <c r="AC56" s="199" t="s">
        <v>8</v>
      </c>
      <c r="AD56" s="201" t="s">
        <v>19</v>
      </c>
      <c r="AE56" s="234" t="s">
        <v>8</v>
      </c>
      <c r="AF56" s="235" t="s">
        <v>19</v>
      </c>
      <c r="AG56" s="234" t="s">
        <v>8</v>
      </c>
      <c r="AH56" s="235" t="s">
        <v>19</v>
      </c>
    </row>
    <row r="57" spans="1:34" x14ac:dyDescent="0.25">
      <c r="A57" s="203">
        <v>43</v>
      </c>
      <c r="B57" s="499" t="s">
        <v>27</v>
      </c>
      <c r="C57" s="500"/>
      <c r="D57" s="500"/>
      <c r="E57" s="500"/>
      <c r="F57" s="500"/>
      <c r="G57" s="500"/>
      <c r="H57" s="500"/>
      <c r="I57" s="500"/>
      <c r="J57" s="234"/>
      <c r="K57" s="235"/>
      <c r="L57" s="199" t="s">
        <v>8</v>
      </c>
      <c r="M57" s="200" t="s">
        <v>19</v>
      </c>
      <c r="N57" s="234" t="s">
        <v>8</v>
      </c>
      <c r="O57" s="235" t="s">
        <v>19</v>
      </c>
      <c r="P57" s="261" t="s">
        <v>8</v>
      </c>
      <c r="Q57" s="262" t="s">
        <v>19</v>
      </c>
      <c r="R57" s="289" t="s">
        <v>8</v>
      </c>
      <c r="S57" s="290" t="s">
        <v>19</v>
      </c>
      <c r="U57" s="234" t="s">
        <v>8</v>
      </c>
      <c r="V57" s="235" t="s">
        <v>19</v>
      </c>
      <c r="W57" s="199" t="s">
        <v>8</v>
      </c>
      <c r="X57" s="201" t="s">
        <v>19</v>
      </c>
      <c r="Y57" s="237" t="s">
        <v>8</v>
      </c>
      <c r="Z57" s="241" t="s">
        <v>19</v>
      </c>
      <c r="AA57" s="234" t="s">
        <v>8</v>
      </c>
      <c r="AB57" s="235" t="s">
        <v>19</v>
      </c>
      <c r="AC57" s="199" t="s">
        <v>8</v>
      </c>
      <c r="AD57" s="201" t="s">
        <v>19</v>
      </c>
      <c r="AE57" s="234" t="s">
        <v>8</v>
      </c>
      <c r="AF57" s="235" t="s">
        <v>19</v>
      </c>
      <c r="AG57" s="234" t="s">
        <v>8</v>
      </c>
      <c r="AH57" s="235" t="s">
        <v>19</v>
      </c>
    </row>
    <row r="58" spans="1:34" x14ac:dyDescent="0.25">
      <c r="A58" s="198">
        <v>44</v>
      </c>
      <c r="B58" s="499" t="s">
        <v>28</v>
      </c>
      <c r="C58" s="500"/>
      <c r="D58" s="500"/>
      <c r="E58" s="500"/>
      <c r="F58" s="500"/>
      <c r="G58" s="500"/>
      <c r="H58" s="500"/>
      <c r="I58" s="500"/>
      <c r="J58" s="234"/>
      <c r="K58" s="235"/>
      <c r="L58" s="199" t="s">
        <v>8</v>
      </c>
      <c r="M58" s="200" t="s">
        <v>19</v>
      </c>
      <c r="N58" s="234" t="s">
        <v>8</v>
      </c>
      <c r="O58" s="235" t="s">
        <v>19</v>
      </c>
      <c r="P58" s="261" t="s">
        <v>8</v>
      </c>
      <c r="Q58" s="262" t="s">
        <v>19</v>
      </c>
      <c r="R58" s="289" t="s">
        <v>8</v>
      </c>
      <c r="S58" s="290" t="s">
        <v>19</v>
      </c>
      <c r="U58" s="234" t="s">
        <v>8</v>
      </c>
      <c r="V58" s="235" t="s">
        <v>19</v>
      </c>
      <c r="W58" s="199" t="s">
        <v>8</v>
      </c>
      <c r="X58" s="201" t="s">
        <v>19</v>
      </c>
      <c r="Y58" s="237" t="s">
        <v>8</v>
      </c>
      <c r="Z58" s="241" t="s">
        <v>19</v>
      </c>
      <c r="AA58" s="234" t="s">
        <v>8</v>
      </c>
      <c r="AB58" s="235" t="s">
        <v>19</v>
      </c>
      <c r="AC58" s="199" t="s">
        <v>8</v>
      </c>
      <c r="AD58" s="201" t="s">
        <v>19</v>
      </c>
      <c r="AE58" s="234" t="s">
        <v>8</v>
      </c>
      <c r="AF58" s="235" t="s">
        <v>19</v>
      </c>
      <c r="AG58" s="234" t="s">
        <v>8</v>
      </c>
      <c r="AH58" s="235" t="s">
        <v>19</v>
      </c>
    </row>
    <row r="59" spans="1:34" x14ac:dyDescent="0.25">
      <c r="A59" s="203">
        <v>45</v>
      </c>
      <c r="B59" s="499" t="s">
        <v>29</v>
      </c>
      <c r="C59" s="500"/>
      <c r="D59" s="500"/>
      <c r="E59" s="500"/>
      <c r="F59" s="500"/>
      <c r="G59" s="500"/>
      <c r="H59" s="500"/>
      <c r="I59" s="500"/>
      <c r="J59" s="234" t="s">
        <v>8</v>
      </c>
      <c r="K59" s="235" t="s">
        <v>19</v>
      </c>
      <c r="L59" s="199" t="s">
        <v>8</v>
      </c>
      <c r="M59" s="200" t="s">
        <v>19</v>
      </c>
      <c r="N59" s="234" t="s">
        <v>8</v>
      </c>
      <c r="O59" s="235" t="s">
        <v>19</v>
      </c>
      <c r="P59" s="261" t="s">
        <v>8</v>
      </c>
      <c r="Q59" s="262" t="s">
        <v>19</v>
      </c>
      <c r="R59" s="289" t="s">
        <v>8</v>
      </c>
      <c r="S59" s="290" t="s">
        <v>19</v>
      </c>
      <c r="U59" s="234" t="s">
        <v>8</v>
      </c>
      <c r="V59" s="235" t="s">
        <v>19</v>
      </c>
      <c r="W59" s="199" t="s">
        <v>8</v>
      </c>
      <c r="X59" s="201" t="s">
        <v>19</v>
      </c>
      <c r="Y59" s="237" t="s">
        <v>8</v>
      </c>
      <c r="Z59" s="241" t="s">
        <v>19</v>
      </c>
      <c r="AA59" s="234" t="s">
        <v>8</v>
      </c>
      <c r="AB59" s="235" t="s">
        <v>19</v>
      </c>
      <c r="AC59" s="199" t="s">
        <v>8</v>
      </c>
      <c r="AD59" s="201" t="s">
        <v>19</v>
      </c>
      <c r="AE59" s="234" t="s">
        <v>8</v>
      </c>
      <c r="AF59" s="235" t="s">
        <v>19</v>
      </c>
      <c r="AG59" s="234" t="s">
        <v>8</v>
      </c>
      <c r="AH59" s="235" t="s">
        <v>19</v>
      </c>
    </row>
    <row r="60" spans="1:34" x14ac:dyDescent="0.25">
      <c r="A60" s="198">
        <v>46</v>
      </c>
      <c r="B60" s="499" t="s">
        <v>30</v>
      </c>
      <c r="C60" s="500"/>
      <c r="D60" s="500"/>
      <c r="E60" s="500"/>
      <c r="F60" s="500"/>
      <c r="G60" s="500"/>
      <c r="H60" s="500"/>
      <c r="I60" s="500"/>
      <c r="J60" s="234" t="s">
        <v>8</v>
      </c>
      <c r="K60" s="235" t="s">
        <v>19</v>
      </c>
      <c r="L60" s="199" t="s">
        <v>8</v>
      </c>
      <c r="M60" s="200" t="s">
        <v>19</v>
      </c>
      <c r="N60" s="234" t="s">
        <v>8</v>
      </c>
      <c r="O60" s="235" t="s">
        <v>19</v>
      </c>
      <c r="P60" s="261" t="s">
        <v>8</v>
      </c>
      <c r="Q60" s="262" t="s">
        <v>19</v>
      </c>
      <c r="R60" s="289" t="s">
        <v>8</v>
      </c>
      <c r="S60" s="290" t="s">
        <v>19</v>
      </c>
      <c r="U60" s="234" t="s">
        <v>8</v>
      </c>
      <c r="V60" s="235" t="s">
        <v>19</v>
      </c>
      <c r="W60" s="199" t="s">
        <v>8</v>
      </c>
      <c r="X60" s="201" t="s">
        <v>19</v>
      </c>
      <c r="Y60" s="237" t="s">
        <v>8</v>
      </c>
      <c r="Z60" s="241" t="s">
        <v>19</v>
      </c>
      <c r="AA60" s="234" t="s">
        <v>8</v>
      </c>
      <c r="AB60" s="235" t="s">
        <v>19</v>
      </c>
      <c r="AC60" s="199" t="s">
        <v>8</v>
      </c>
      <c r="AD60" s="201" t="s">
        <v>19</v>
      </c>
      <c r="AE60" s="234" t="s">
        <v>8</v>
      </c>
      <c r="AF60" s="235" t="s">
        <v>19</v>
      </c>
      <c r="AG60" s="234" t="s">
        <v>8</v>
      </c>
      <c r="AH60" s="235" t="s">
        <v>19</v>
      </c>
    </row>
    <row r="61" spans="1:34" x14ac:dyDescent="0.25">
      <c r="A61" s="203">
        <v>47</v>
      </c>
      <c r="B61" s="499" t="s">
        <v>121</v>
      </c>
      <c r="C61" s="500"/>
      <c r="D61" s="500"/>
      <c r="E61" s="500"/>
      <c r="F61" s="500"/>
      <c r="G61" s="500"/>
      <c r="H61" s="500"/>
      <c r="I61" s="500"/>
      <c r="J61" s="234" t="s">
        <v>8</v>
      </c>
      <c r="K61" s="235" t="s">
        <v>19</v>
      </c>
      <c r="L61" s="199" t="s">
        <v>8</v>
      </c>
      <c r="M61" s="200" t="s">
        <v>19</v>
      </c>
      <c r="N61" s="234" t="s">
        <v>8</v>
      </c>
      <c r="O61" s="235" t="s">
        <v>19</v>
      </c>
      <c r="P61" s="261" t="s">
        <v>8</v>
      </c>
      <c r="Q61" s="262" t="s">
        <v>19</v>
      </c>
      <c r="R61" s="289" t="s">
        <v>8</v>
      </c>
      <c r="S61" s="290" t="s">
        <v>19</v>
      </c>
      <c r="U61" s="234" t="s">
        <v>8</v>
      </c>
      <c r="V61" s="235" t="s">
        <v>19</v>
      </c>
      <c r="W61" s="199" t="s">
        <v>8</v>
      </c>
      <c r="X61" s="201" t="s">
        <v>19</v>
      </c>
      <c r="Y61" s="237" t="s">
        <v>8</v>
      </c>
      <c r="Z61" s="241" t="s">
        <v>19</v>
      </c>
      <c r="AA61" s="234" t="s">
        <v>8</v>
      </c>
      <c r="AB61" s="235" t="s">
        <v>19</v>
      </c>
      <c r="AC61" s="199" t="s">
        <v>8</v>
      </c>
      <c r="AD61" s="201" t="s">
        <v>19</v>
      </c>
      <c r="AE61" s="234" t="s">
        <v>8</v>
      </c>
      <c r="AF61" s="235" t="s">
        <v>19</v>
      </c>
      <c r="AG61" s="234" t="s">
        <v>8</v>
      </c>
      <c r="AH61" s="235" t="s">
        <v>19</v>
      </c>
    </row>
    <row r="62" spans="1:34" ht="15.75" thickBot="1" x14ac:dyDescent="0.3">
      <c r="A62" s="198">
        <v>48</v>
      </c>
      <c r="B62" s="575" t="s">
        <v>32</v>
      </c>
      <c r="C62" s="576"/>
      <c r="D62" s="576"/>
      <c r="E62" s="576"/>
      <c r="F62" s="576"/>
      <c r="G62" s="576"/>
      <c r="H62" s="576"/>
      <c r="I62" s="576"/>
      <c r="J62" s="234" t="s">
        <v>8</v>
      </c>
      <c r="K62" s="235" t="s">
        <v>19</v>
      </c>
      <c r="L62" s="199" t="s">
        <v>8</v>
      </c>
      <c r="M62" s="200" t="s">
        <v>19</v>
      </c>
      <c r="N62" s="234" t="s">
        <v>8</v>
      </c>
      <c r="O62" s="235" t="s">
        <v>19</v>
      </c>
      <c r="P62" s="261" t="s">
        <v>8</v>
      </c>
      <c r="Q62" s="262" t="s">
        <v>19</v>
      </c>
      <c r="R62" s="289" t="s">
        <v>8</v>
      </c>
      <c r="S62" s="290" t="s">
        <v>19</v>
      </c>
      <c r="U62" s="234" t="s">
        <v>8</v>
      </c>
      <c r="V62" s="235" t="s">
        <v>19</v>
      </c>
      <c r="W62" s="199" t="s">
        <v>8</v>
      </c>
      <c r="X62" s="201" t="s">
        <v>19</v>
      </c>
      <c r="Y62" s="237" t="s">
        <v>8</v>
      </c>
      <c r="Z62" s="241" t="s">
        <v>19</v>
      </c>
      <c r="AA62" s="234" t="s">
        <v>8</v>
      </c>
      <c r="AB62" s="235" t="s">
        <v>19</v>
      </c>
      <c r="AC62" s="199" t="s">
        <v>8</v>
      </c>
      <c r="AD62" s="201" t="s">
        <v>19</v>
      </c>
      <c r="AE62" s="234" t="s">
        <v>8</v>
      </c>
      <c r="AF62" s="235" t="s">
        <v>19</v>
      </c>
      <c r="AG62" s="234" t="s">
        <v>8</v>
      </c>
      <c r="AH62" s="235" t="s">
        <v>19</v>
      </c>
    </row>
    <row r="63" spans="1:34" ht="16.5" thickBot="1" x14ac:dyDescent="0.3">
      <c r="A63" s="194" t="s">
        <v>82</v>
      </c>
      <c r="B63" s="495" t="s">
        <v>81</v>
      </c>
      <c r="C63" s="559"/>
      <c r="D63" s="559"/>
      <c r="E63" s="559"/>
      <c r="F63" s="559"/>
      <c r="G63" s="559"/>
      <c r="H63" s="559"/>
      <c r="I63" s="559"/>
      <c r="J63" s="236"/>
      <c r="K63" s="233"/>
      <c r="L63" s="195"/>
      <c r="N63" s="236"/>
      <c r="O63" s="233"/>
      <c r="P63" s="111"/>
      <c r="Q63" s="67"/>
      <c r="R63" s="291"/>
      <c r="S63" s="292"/>
      <c r="U63" s="236"/>
      <c r="V63" s="233"/>
      <c r="W63" s="195"/>
      <c r="X63" s="185"/>
      <c r="Y63" s="242"/>
      <c r="Z63" s="242"/>
      <c r="AA63" s="236"/>
      <c r="AB63" s="233"/>
      <c r="AC63" s="195"/>
      <c r="AD63" s="185"/>
      <c r="AE63" s="236"/>
      <c r="AF63" s="233"/>
      <c r="AG63" s="236"/>
      <c r="AH63" s="233"/>
    </row>
    <row r="64" spans="1:34" x14ac:dyDescent="0.25">
      <c r="A64" s="198">
        <v>49</v>
      </c>
      <c r="B64" s="560" t="s">
        <v>33</v>
      </c>
      <c r="C64" s="561"/>
      <c r="D64" s="561"/>
      <c r="E64" s="561"/>
      <c r="F64" s="561"/>
      <c r="G64" s="561"/>
      <c r="H64" s="561"/>
      <c r="I64" s="561"/>
      <c r="J64" s="234" t="s">
        <v>8</v>
      </c>
      <c r="K64" s="235" t="s">
        <v>19</v>
      </c>
      <c r="L64" s="199" t="s">
        <v>8</v>
      </c>
      <c r="M64" s="200" t="s">
        <v>19</v>
      </c>
      <c r="N64" s="234" t="s">
        <v>8</v>
      </c>
      <c r="O64" s="235" t="s">
        <v>19</v>
      </c>
      <c r="P64" s="261" t="s">
        <v>8</v>
      </c>
      <c r="Q64" s="262" t="s">
        <v>19</v>
      </c>
      <c r="R64" s="289" t="s">
        <v>8</v>
      </c>
      <c r="S64" s="290" t="s">
        <v>19</v>
      </c>
      <c r="U64" s="234" t="s">
        <v>8</v>
      </c>
      <c r="V64" s="235" t="s">
        <v>19</v>
      </c>
      <c r="W64" s="199" t="s">
        <v>8</v>
      </c>
      <c r="X64" s="201" t="s">
        <v>19</v>
      </c>
      <c r="Y64" s="237" t="s">
        <v>8</v>
      </c>
      <c r="Z64" s="241" t="s">
        <v>19</v>
      </c>
      <c r="AA64" s="234" t="s">
        <v>8</v>
      </c>
      <c r="AB64" s="235" t="s">
        <v>19</v>
      </c>
      <c r="AC64" s="199" t="s">
        <v>8</v>
      </c>
      <c r="AD64" s="201" t="s">
        <v>19</v>
      </c>
      <c r="AE64" s="234" t="s">
        <v>8</v>
      </c>
      <c r="AF64" s="235" t="s">
        <v>19</v>
      </c>
      <c r="AG64" s="234" t="s">
        <v>8</v>
      </c>
      <c r="AH64" s="235" t="s">
        <v>19</v>
      </c>
    </row>
    <row r="65" spans="1:34" x14ac:dyDescent="0.25">
      <c r="A65" s="203">
        <v>50</v>
      </c>
      <c r="B65" s="499" t="s">
        <v>49</v>
      </c>
      <c r="C65" s="500"/>
      <c r="D65" s="500"/>
      <c r="E65" s="500"/>
      <c r="F65" s="500"/>
      <c r="G65" s="500"/>
      <c r="H65" s="500"/>
      <c r="I65" s="500"/>
      <c r="J65" s="234" t="s">
        <v>8</v>
      </c>
      <c r="K65" s="235" t="s">
        <v>19</v>
      </c>
      <c r="L65" s="199" t="s">
        <v>8</v>
      </c>
      <c r="M65" s="200" t="s">
        <v>19</v>
      </c>
      <c r="N65" s="234" t="s">
        <v>8</v>
      </c>
      <c r="O65" s="235" t="s">
        <v>19</v>
      </c>
      <c r="P65" s="261" t="s">
        <v>8</v>
      </c>
      <c r="Q65" s="262" t="s">
        <v>19</v>
      </c>
      <c r="R65" s="289" t="s">
        <v>8</v>
      </c>
      <c r="S65" s="290" t="s">
        <v>19</v>
      </c>
      <c r="U65" s="234" t="s">
        <v>8</v>
      </c>
      <c r="V65" s="235" t="s">
        <v>19</v>
      </c>
      <c r="W65" s="199" t="s">
        <v>8</v>
      </c>
      <c r="X65" s="201" t="s">
        <v>19</v>
      </c>
      <c r="Y65" s="237" t="s">
        <v>8</v>
      </c>
      <c r="Z65" s="241" t="s">
        <v>19</v>
      </c>
      <c r="AA65" s="234" t="s">
        <v>8</v>
      </c>
      <c r="AB65" s="235" t="s">
        <v>19</v>
      </c>
      <c r="AC65" s="199" t="s">
        <v>8</v>
      </c>
      <c r="AD65" s="201" t="s">
        <v>19</v>
      </c>
      <c r="AE65" s="234" t="s">
        <v>8</v>
      </c>
      <c r="AF65" s="235" t="s">
        <v>19</v>
      </c>
      <c r="AG65" s="234" t="s">
        <v>8</v>
      </c>
      <c r="AH65" s="235" t="s">
        <v>19</v>
      </c>
    </row>
    <row r="66" spans="1:34" x14ac:dyDescent="0.25">
      <c r="A66" s="198">
        <v>51</v>
      </c>
      <c r="B66" s="499" t="s">
        <v>50</v>
      </c>
      <c r="C66" s="500"/>
      <c r="D66" s="500"/>
      <c r="E66" s="500"/>
      <c r="F66" s="500"/>
      <c r="G66" s="500"/>
      <c r="H66" s="500"/>
      <c r="I66" s="500"/>
      <c r="J66" s="234" t="s">
        <v>8</v>
      </c>
      <c r="K66" s="235" t="s">
        <v>19</v>
      </c>
      <c r="L66" s="199" t="s">
        <v>8</v>
      </c>
      <c r="M66" s="200" t="s">
        <v>19</v>
      </c>
      <c r="N66" s="234" t="s">
        <v>8</v>
      </c>
      <c r="O66" s="235" t="s">
        <v>19</v>
      </c>
      <c r="P66" s="261" t="s">
        <v>8</v>
      </c>
      <c r="Q66" s="262" t="s">
        <v>19</v>
      </c>
      <c r="R66" s="289" t="s">
        <v>8</v>
      </c>
      <c r="S66" s="290" t="s">
        <v>19</v>
      </c>
      <c r="U66" s="234" t="s">
        <v>8</v>
      </c>
      <c r="V66" s="235" t="s">
        <v>19</v>
      </c>
      <c r="W66" s="199" t="s">
        <v>8</v>
      </c>
      <c r="X66" s="201" t="s">
        <v>19</v>
      </c>
      <c r="Y66" s="237" t="s">
        <v>8</v>
      </c>
      <c r="Z66" s="241" t="s">
        <v>19</v>
      </c>
      <c r="AA66" s="234" t="s">
        <v>8</v>
      </c>
      <c r="AB66" s="235" t="s">
        <v>19</v>
      </c>
      <c r="AC66" s="199" t="s">
        <v>8</v>
      </c>
      <c r="AD66" s="201" t="s">
        <v>19</v>
      </c>
      <c r="AE66" s="234" t="s">
        <v>8</v>
      </c>
      <c r="AF66" s="235" t="s">
        <v>19</v>
      </c>
      <c r="AG66" s="234" t="s">
        <v>8</v>
      </c>
      <c r="AH66" s="235" t="s">
        <v>19</v>
      </c>
    </row>
    <row r="67" spans="1:34" x14ac:dyDescent="0.25">
      <c r="A67" s="203">
        <v>52</v>
      </c>
      <c r="B67" s="499" t="s">
        <v>51</v>
      </c>
      <c r="C67" s="500"/>
      <c r="D67" s="500"/>
      <c r="E67" s="500"/>
      <c r="F67" s="500"/>
      <c r="G67" s="500"/>
      <c r="H67" s="500"/>
      <c r="I67" s="500"/>
      <c r="J67" s="234" t="s">
        <v>8</v>
      </c>
      <c r="K67" s="235" t="s">
        <v>19</v>
      </c>
      <c r="L67" s="199" t="s">
        <v>8</v>
      </c>
      <c r="M67" s="200" t="s">
        <v>19</v>
      </c>
      <c r="N67" s="234" t="s">
        <v>8</v>
      </c>
      <c r="O67" s="235" t="s">
        <v>19</v>
      </c>
      <c r="P67" s="261" t="s">
        <v>8</v>
      </c>
      <c r="Q67" s="262" t="s">
        <v>19</v>
      </c>
      <c r="R67" s="289" t="s">
        <v>8</v>
      </c>
      <c r="S67" s="290" t="s">
        <v>19</v>
      </c>
      <c r="U67" s="234" t="s">
        <v>8</v>
      </c>
      <c r="V67" s="235" t="s">
        <v>19</v>
      </c>
      <c r="W67" s="199" t="s">
        <v>8</v>
      </c>
      <c r="X67" s="201" t="s">
        <v>19</v>
      </c>
      <c r="Y67" s="237" t="s">
        <v>8</v>
      </c>
      <c r="Z67" s="241" t="s">
        <v>19</v>
      </c>
      <c r="AA67" s="234" t="s">
        <v>8</v>
      </c>
      <c r="AB67" s="235" t="s">
        <v>19</v>
      </c>
      <c r="AC67" s="199" t="s">
        <v>8</v>
      </c>
      <c r="AD67" s="201" t="s">
        <v>19</v>
      </c>
      <c r="AE67" s="234" t="s">
        <v>8</v>
      </c>
      <c r="AF67" s="235" t="s">
        <v>19</v>
      </c>
      <c r="AG67" s="234" t="s">
        <v>8</v>
      </c>
      <c r="AH67" s="235" t="s">
        <v>19</v>
      </c>
    </row>
    <row r="68" spans="1:34" s="312" customFormat="1" x14ac:dyDescent="0.25">
      <c r="A68" s="305">
        <v>53</v>
      </c>
      <c r="B68" s="444" t="s">
        <v>137</v>
      </c>
      <c r="C68" s="445"/>
      <c r="D68" s="445"/>
      <c r="E68" s="445"/>
      <c r="F68" s="445"/>
      <c r="G68" s="445"/>
      <c r="H68" s="445"/>
      <c r="I68" s="501"/>
      <c r="J68" s="234" t="s">
        <v>8</v>
      </c>
      <c r="K68" s="235" t="s">
        <v>19</v>
      </c>
      <c r="L68" s="306" t="s">
        <v>8</v>
      </c>
      <c r="M68" s="308" t="s">
        <v>19</v>
      </c>
      <c r="N68" s="234" t="s">
        <v>8</v>
      </c>
      <c r="O68" s="235" t="s">
        <v>19</v>
      </c>
      <c r="P68" s="306" t="s">
        <v>8</v>
      </c>
      <c r="Q68" s="308" t="s">
        <v>19</v>
      </c>
      <c r="R68" s="289"/>
      <c r="S68" s="290"/>
      <c r="T68" s="311"/>
      <c r="U68" s="234" t="s">
        <v>8</v>
      </c>
      <c r="V68" s="235" t="s">
        <v>19</v>
      </c>
      <c r="W68" s="306" t="s">
        <v>8</v>
      </c>
      <c r="X68" s="308" t="s">
        <v>19</v>
      </c>
      <c r="Y68" s="237" t="s">
        <v>8</v>
      </c>
      <c r="Z68" s="241" t="s">
        <v>19</v>
      </c>
      <c r="AA68" s="234" t="s">
        <v>8</v>
      </c>
      <c r="AB68" s="235" t="s">
        <v>19</v>
      </c>
      <c r="AC68" s="306" t="s">
        <v>8</v>
      </c>
      <c r="AD68" s="308" t="s">
        <v>19</v>
      </c>
      <c r="AE68" s="234" t="s">
        <v>8</v>
      </c>
      <c r="AF68" s="235" t="s">
        <v>19</v>
      </c>
      <c r="AG68" s="234" t="s">
        <v>8</v>
      </c>
      <c r="AH68" s="235" t="s">
        <v>19</v>
      </c>
    </row>
    <row r="69" spans="1:34" s="312" customFormat="1" ht="15.75" thickBot="1" x14ac:dyDescent="0.3">
      <c r="A69" s="313">
        <v>54</v>
      </c>
      <c r="B69" s="487" t="s">
        <v>138</v>
      </c>
      <c r="C69" s="488"/>
      <c r="D69" s="488"/>
      <c r="E69" s="488"/>
      <c r="F69" s="488"/>
      <c r="G69" s="488"/>
      <c r="H69" s="488"/>
      <c r="I69" s="489"/>
      <c r="J69" s="234" t="s">
        <v>8</v>
      </c>
      <c r="K69" s="235" t="s">
        <v>19</v>
      </c>
      <c r="L69" s="314" t="s">
        <v>8</v>
      </c>
      <c r="M69" s="316" t="s">
        <v>19</v>
      </c>
      <c r="N69" s="234" t="s">
        <v>8</v>
      </c>
      <c r="O69" s="235" t="s">
        <v>19</v>
      </c>
      <c r="P69" s="314" t="s">
        <v>8</v>
      </c>
      <c r="Q69" s="316" t="s">
        <v>19</v>
      </c>
      <c r="R69" s="289"/>
      <c r="S69" s="290"/>
      <c r="U69" s="234" t="s">
        <v>8</v>
      </c>
      <c r="V69" s="235" t="s">
        <v>19</v>
      </c>
      <c r="W69" s="314" t="s">
        <v>8</v>
      </c>
      <c r="X69" s="316" t="s">
        <v>19</v>
      </c>
      <c r="Y69" s="237" t="s">
        <v>8</v>
      </c>
      <c r="Z69" s="241" t="s">
        <v>19</v>
      </c>
      <c r="AA69" s="234" t="s">
        <v>8</v>
      </c>
      <c r="AB69" s="235" t="s">
        <v>19</v>
      </c>
      <c r="AC69" s="314" t="s">
        <v>8</v>
      </c>
      <c r="AD69" s="316" t="s">
        <v>19</v>
      </c>
      <c r="AE69" s="234" t="s">
        <v>8</v>
      </c>
      <c r="AF69" s="235" t="s">
        <v>19</v>
      </c>
      <c r="AG69" s="234" t="s">
        <v>8</v>
      </c>
      <c r="AH69" s="235" t="s">
        <v>19</v>
      </c>
    </row>
    <row r="70" spans="1:34" s="319" customFormat="1" x14ac:dyDescent="0.25">
      <c r="B70" s="320"/>
      <c r="C70" s="320"/>
      <c r="D70" s="320"/>
      <c r="E70" s="320"/>
      <c r="F70" s="320"/>
      <c r="G70" s="320"/>
      <c r="H70" s="320"/>
      <c r="I70" s="320"/>
      <c r="J70" s="321"/>
      <c r="K70" s="321"/>
      <c r="L70" s="322"/>
      <c r="M70" s="322"/>
      <c r="N70" s="322"/>
      <c r="O70" s="322"/>
      <c r="P70" s="322"/>
      <c r="Q70" s="322"/>
      <c r="R70" s="322"/>
      <c r="S70" s="322"/>
      <c r="U70" s="322"/>
      <c r="V70" s="322"/>
    </row>
    <row r="71" spans="1:34" s="319" customFormat="1" x14ac:dyDescent="0.25">
      <c r="B71" s="323" t="s">
        <v>8</v>
      </c>
      <c r="C71" s="324" t="s">
        <v>122</v>
      </c>
      <c r="D71" s="324"/>
      <c r="E71" s="325"/>
      <c r="F71" s="325"/>
      <c r="G71" s="325"/>
      <c r="H71" s="322"/>
      <c r="I71" s="325"/>
      <c r="J71" s="325"/>
      <c r="K71" s="325"/>
      <c r="L71" s="322"/>
      <c r="M71" s="322"/>
      <c r="N71" s="322"/>
      <c r="O71" s="322"/>
      <c r="P71" s="322"/>
      <c r="Q71" s="322"/>
      <c r="R71" s="322"/>
      <c r="S71" s="322"/>
      <c r="U71" s="322"/>
      <c r="V71" s="322"/>
    </row>
    <row r="72" spans="1:34" s="319" customFormat="1" x14ac:dyDescent="0.25">
      <c r="B72" s="326" t="s">
        <v>8</v>
      </c>
      <c r="C72" s="324" t="s">
        <v>135</v>
      </c>
      <c r="D72" s="324"/>
      <c r="E72" s="325"/>
      <c r="F72" s="325"/>
      <c r="G72" s="325"/>
      <c r="H72" s="322"/>
      <c r="I72" s="325"/>
      <c r="J72" s="325"/>
      <c r="K72" s="325"/>
      <c r="L72" s="322"/>
      <c r="M72" s="322"/>
      <c r="N72" s="322"/>
      <c r="O72" s="322"/>
      <c r="P72" s="322"/>
      <c r="Q72" s="322"/>
      <c r="R72" s="322"/>
      <c r="S72" s="322"/>
      <c r="U72" s="322"/>
      <c r="V72" s="322"/>
    </row>
    <row r="73" spans="1:34" s="319" customFormat="1" x14ac:dyDescent="0.25">
      <c r="B73" s="327" t="s">
        <v>19</v>
      </c>
      <c r="C73" s="324" t="s">
        <v>136</v>
      </c>
      <c r="D73" s="324"/>
      <c r="E73" s="325"/>
      <c r="F73" s="325"/>
      <c r="G73" s="325"/>
      <c r="H73" s="322"/>
      <c r="I73" s="325"/>
      <c r="J73" s="325"/>
      <c r="K73" s="325"/>
      <c r="L73" s="322"/>
      <c r="M73" s="322"/>
      <c r="N73" s="322"/>
      <c r="O73" s="322"/>
      <c r="P73" s="322"/>
      <c r="Q73" s="322"/>
      <c r="R73" s="322"/>
      <c r="S73" s="322"/>
      <c r="U73" s="322"/>
      <c r="V73" s="322"/>
    </row>
    <row r="74" spans="1:34" s="319" customFormat="1" x14ac:dyDescent="0.25">
      <c r="B74" s="328" t="s">
        <v>113</v>
      </c>
      <c r="C74" s="324" t="s">
        <v>126</v>
      </c>
      <c r="D74" s="324"/>
      <c r="E74" s="325"/>
      <c r="F74" s="325"/>
      <c r="G74" s="325"/>
      <c r="H74" s="322"/>
      <c r="I74" s="325"/>
      <c r="J74" s="325"/>
      <c r="K74" s="325"/>
      <c r="L74" s="322"/>
      <c r="M74" s="322"/>
      <c r="N74" s="322"/>
      <c r="O74" s="322"/>
      <c r="P74" s="322"/>
      <c r="Q74" s="322"/>
      <c r="R74" s="322"/>
      <c r="S74" s="322"/>
      <c r="U74" s="322"/>
      <c r="V74" s="322"/>
    </row>
    <row r="75" spans="1:34" s="319" customFormat="1" x14ac:dyDescent="0.25">
      <c r="B75" s="329" t="s">
        <v>88</v>
      </c>
      <c r="C75" s="490" t="s">
        <v>86</v>
      </c>
      <c r="D75" s="490"/>
      <c r="E75" s="491"/>
      <c r="F75" s="491"/>
      <c r="G75" s="491"/>
      <c r="H75" s="491"/>
      <c r="I75" s="491"/>
      <c r="J75" s="492"/>
      <c r="K75" s="492"/>
      <c r="L75" s="492"/>
      <c r="M75" s="492"/>
      <c r="N75" s="322"/>
      <c r="O75" s="322"/>
      <c r="P75" s="322"/>
      <c r="Q75" s="322"/>
      <c r="R75" s="322"/>
      <c r="S75" s="322"/>
      <c r="U75" s="322"/>
      <c r="V75" s="322"/>
    </row>
    <row r="76" spans="1:34" s="319" customFormat="1" x14ac:dyDescent="0.25">
      <c r="B76" s="325"/>
      <c r="C76" s="491"/>
      <c r="D76" s="491"/>
      <c r="E76" s="491"/>
      <c r="F76" s="491"/>
      <c r="G76" s="491"/>
      <c r="H76" s="491"/>
      <c r="I76" s="491"/>
      <c r="J76" s="492"/>
      <c r="K76" s="492"/>
      <c r="L76" s="492"/>
      <c r="M76" s="492"/>
      <c r="N76" s="322"/>
      <c r="O76" s="322"/>
      <c r="P76" s="322"/>
      <c r="Q76" s="322"/>
      <c r="R76" s="322"/>
      <c r="S76" s="322"/>
      <c r="U76" s="322"/>
      <c r="V76" s="322"/>
    </row>
    <row r="77" spans="1:34" s="319" customFormat="1" x14ac:dyDescent="0.25">
      <c r="B77" s="325"/>
      <c r="C77" s="491"/>
      <c r="D77" s="491"/>
      <c r="E77" s="491"/>
      <c r="F77" s="491"/>
      <c r="G77" s="491"/>
      <c r="H77" s="491"/>
      <c r="I77" s="491"/>
      <c r="J77" s="492"/>
      <c r="K77" s="492"/>
      <c r="L77" s="492"/>
      <c r="M77" s="492"/>
      <c r="N77" s="322"/>
      <c r="O77" s="322"/>
      <c r="P77" s="322"/>
      <c r="Q77" s="322"/>
      <c r="R77" s="322"/>
      <c r="S77" s="322"/>
      <c r="U77" s="322"/>
      <c r="V77" s="322"/>
    </row>
    <row r="78" spans="1:34" s="319" customFormat="1" x14ac:dyDescent="0.25">
      <c r="B78" s="325"/>
      <c r="C78" s="325"/>
      <c r="D78" s="325"/>
      <c r="E78" s="325"/>
      <c r="F78" s="325"/>
      <c r="G78" s="325"/>
      <c r="H78" s="322"/>
      <c r="I78" s="325"/>
      <c r="J78" s="330"/>
      <c r="K78" s="330"/>
      <c r="L78" s="322"/>
      <c r="M78" s="322"/>
      <c r="N78" s="322"/>
      <c r="O78" s="322"/>
      <c r="P78" s="322"/>
      <c r="Q78" s="322"/>
      <c r="R78" s="322"/>
      <c r="S78" s="322"/>
      <c r="U78" s="322"/>
      <c r="V78" s="322"/>
    </row>
    <row r="79" spans="1:34" x14ac:dyDescent="0.25">
      <c r="Y79"/>
      <c r="Z79"/>
    </row>
    <row r="80" spans="1:34" x14ac:dyDescent="0.25">
      <c r="Y80"/>
      <c r="Z80"/>
    </row>
    <row r="81" spans="25:26" x14ac:dyDescent="0.25">
      <c r="Y81"/>
      <c r="Z81"/>
    </row>
    <row r="82" spans="25:26" x14ac:dyDescent="0.25">
      <c r="Y82"/>
      <c r="Z82"/>
    </row>
    <row r="83" spans="25:26" x14ac:dyDescent="0.25">
      <c r="Y83"/>
      <c r="Z83"/>
    </row>
    <row r="84" spans="25:26" x14ac:dyDescent="0.25">
      <c r="Y84"/>
      <c r="Z84"/>
    </row>
    <row r="85" spans="25:26" x14ac:dyDescent="0.25">
      <c r="Y85"/>
      <c r="Z85"/>
    </row>
    <row r="86" spans="25:26" x14ac:dyDescent="0.25">
      <c r="Y86"/>
      <c r="Z86"/>
    </row>
    <row r="87" spans="25:26" x14ac:dyDescent="0.25">
      <c r="Y87"/>
      <c r="Z87"/>
    </row>
    <row r="88" spans="25:26" x14ac:dyDescent="0.25">
      <c r="Y88"/>
      <c r="Z88"/>
    </row>
    <row r="89" spans="25:26" x14ac:dyDescent="0.25">
      <c r="Y89"/>
      <c r="Z89"/>
    </row>
    <row r="90" spans="25:26" x14ac:dyDescent="0.25">
      <c r="Y90"/>
      <c r="Z90"/>
    </row>
    <row r="91" spans="25:26" x14ac:dyDescent="0.25">
      <c r="Y91"/>
      <c r="Z91"/>
    </row>
    <row r="92" spans="25:26" x14ac:dyDescent="0.25">
      <c r="Y92"/>
      <c r="Z92"/>
    </row>
    <row r="93" spans="25:26" x14ac:dyDescent="0.25">
      <c r="Y93"/>
      <c r="Z93"/>
    </row>
    <row r="94" spans="25:26" x14ac:dyDescent="0.25">
      <c r="Y94"/>
      <c r="Z94"/>
    </row>
    <row r="95" spans="25:26" x14ac:dyDescent="0.25">
      <c r="Y95"/>
      <c r="Z95"/>
    </row>
    <row r="96" spans="25:26" x14ac:dyDescent="0.25">
      <c r="Y96"/>
      <c r="Z96"/>
    </row>
    <row r="97" spans="2:26" x14ac:dyDescent="0.25">
      <c r="Y97"/>
      <c r="Z97"/>
    </row>
    <row r="98" spans="2:26" x14ac:dyDescent="0.25">
      <c r="Y98"/>
      <c r="Z98"/>
    </row>
    <row r="99" spans="2:26" x14ac:dyDescent="0.25">
      <c r="Y99"/>
      <c r="Z99"/>
    </row>
    <row r="100" spans="2:26" x14ac:dyDescent="0.25">
      <c r="Y100"/>
      <c r="Z100"/>
    </row>
    <row r="101" spans="2:26" x14ac:dyDescent="0.25">
      <c r="Y101"/>
      <c r="Z101"/>
    </row>
    <row r="102" spans="2:26" x14ac:dyDescent="0.25">
      <c r="Y102"/>
      <c r="Z102"/>
    </row>
    <row r="103" spans="2:26" x14ac:dyDescent="0.25">
      <c r="Y103"/>
      <c r="Z103"/>
    </row>
    <row r="104" spans="2:26" x14ac:dyDescent="0.25">
      <c r="B104" s="231"/>
      <c r="C104" s="231"/>
      <c r="D104" s="231"/>
      <c r="E104" s="231"/>
      <c r="F104" s="230"/>
      <c r="G104" s="230"/>
      <c r="H104" s="177"/>
      <c r="I104" s="177"/>
      <c r="J104" s="177"/>
      <c r="K104" s="177"/>
      <c r="L104" s="177"/>
      <c r="M104" s="177"/>
      <c r="N104" s="177"/>
      <c r="O104" s="177"/>
      <c r="R104" s="177"/>
      <c r="S104" s="177"/>
      <c r="U104" s="177"/>
      <c r="V104" s="177"/>
      <c r="Y104"/>
      <c r="Z104"/>
    </row>
    <row r="105" spans="2:26" x14ac:dyDescent="0.25">
      <c r="F105" s="230"/>
      <c r="G105" s="230"/>
      <c r="H105" s="177"/>
      <c r="I105" s="177"/>
      <c r="J105" s="177"/>
      <c r="K105" s="177"/>
      <c r="L105" s="177"/>
      <c r="M105" s="177"/>
      <c r="N105" s="177"/>
      <c r="O105" s="177"/>
      <c r="P105" s="177"/>
      <c r="Q105" s="177"/>
      <c r="R105" s="177"/>
      <c r="S105" s="177"/>
      <c r="U105" s="177"/>
      <c r="V105" s="177"/>
      <c r="Y105"/>
      <c r="Z105"/>
    </row>
    <row r="106" spans="2:26" x14ac:dyDescent="0.25">
      <c r="P106" s="177"/>
      <c r="Q106" s="177"/>
    </row>
  </sheetData>
  <sheetProtection password="DF73" sheet="1"/>
  <mergeCells count="76">
    <mergeCell ref="B69:I69"/>
    <mergeCell ref="C75:M77"/>
    <mergeCell ref="B12:G12"/>
    <mergeCell ref="B9:I9"/>
    <mergeCell ref="A6:I6"/>
    <mergeCell ref="A7:I7"/>
    <mergeCell ref="A8:I8"/>
    <mergeCell ref="B11:I11"/>
    <mergeCell ref="B15:I15"/>
    <mergeCell ref="B16:I16"/>
    <mergeCell ref="B17:I17"/>
    <mergeCell ref="B14:I14"/>
    <mergeCell ref="B20:I20"/>
    <mergeCell ref="B18:I18"/>
    <mergeCell ref="B19:I19"/>
    <mergeCell ref="B30:G30"/>
    <mergeCell ref="A3:I3"/>
    <mergeCell ref="A4:F4"/>
    <mergeCell ref="G4:H4"/>
    <mergeCell ref="A5:I5"/>
    <mergeCell ref="B13:G13"/>
    <mergeCell ref="H13:I13"/>
    <mergeCell ref="H12:I12"/>
    <mergeCell ref="B10:I10"/>
    <mergeCell ref="B23:I23"/>
    <mergeCell ref="B21:G21"/>
    <mergeCell ref="B22:F22"/>
    <mergeCell ref="G22:H22"/>
    <mergeCell ref="B24:I24"/>
    <mergeCell ref="B62:I62"/>
    <mergeCell ref="B43:I43"/>
    <mergeCell ref="B47:I47"/>
    <mergeCell ref="B44:G44"/>
    <mergeCell ref="B45:I45"/>
    <mergeCell ref="B42:I42"/>
    <mergeCell ref="B25:I25"/>
    <mergeCell ref="B26:I26"/>
    <mergeCell ref="B27:I27"/>
    <mergeCell ref="B28:I28"/>
    <mergeCell ref="B33:G33"/>
    <mergeCell ref="B31:G31"/>
    <mergeCell ref="B32:G32"/>
    <mergeCell ref="B41:G41"/>
    <mergeCell ref="B35:I35"/>
    <mergeCell ref="B64:I64"/>
    <mergeCell ref="B63:I63"/>
    <mergeCell ref="B29:G29"/>
    <mergeCell ref="B36:I36"/>
    <mergeCell ref="B37:F37"/>
    <mergeCell ref="G37:H37"/>
    <mergeCell ref="B38:G38"/>
    <mergeCell ref="B34:G34"/>
    <mergeCell ref="B39:G39"/>
    <mergeCell ref="B40:G40"/>
    <mergeCell ref="B52:I52"/>
    <mergeCell ref="B53:I53"/>
    <mergeCell ref="B48:F48"/>
    <mergeCell ref="B49:F49"/>
    <mergeCell ref="B50:I50"/>
    <mergeCell ref="B51:G51"/>
    <mergeCell ref="B68:I68"/>
    <mergeCell ref="B67:I67"/>
    <mergeCell ref="B65:I65"/>
    <mergeCell ref="U1:AH2"/>
    <mergeCell ref="J1:S2"/>
    <mergeCell ref="B46:I46"/>
    <mergeCell ref="B59:I59"/>
    <mergeCell ref="B60:I60"/>
    <mergeCell ref="B61:I61"/>
    <mergeCell ref="B57:I57"/>
    <mergeCell ref="B66:I66"/>
    <mergeCell ref="B54:I54"/>
    <mergeCell ref="B55:G55"/>
    <mergeCell ref="H55:I55"/>
    <mergeCell ref="B56:I56"/>
    <mergeCell ref="B58:I58"/>
  </mergeCells>
  <phoneticPr fontId="0" type="noConversion"/>
  <pageMargins left="0.7" right="0.7" top="0.75" bottom="0.75" header="0.3" footer="0.3"/>
  <pageSetup paperSize="9" scale="63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AH106"/>
  <sheetViews>
    <sheetView showGridLines="0" zoomScale="90" zoomScaleNormal="90" workbookViewId="0">
      <selection activeCell="A9" sqref="A9:IV9"/>
    </sheetView>
  </sheetViews>
  <sheetFormatPr defaultColWidth="8.85546875" defaultRowHeight="15" x14ac:dyDescent="0.25"/>
  <cols>
    <col min="1" max="1" width="5.28515625" style="177" customWidth="1"/>
    <col min="2" max="5" width="11" style="178" customWidth="1"/>
    <col min="6" max="7" width="9.42578125" style="178" customWidth="1"/>
    <col min="8" max="8" width="9.42578125" style="179" customWidth="1"/>
    <col min="9" max="10" width="9.42578125" style="178" customWidth="1"/>
    <col min="11" max="11" width="4.5703125" style="178" customWidth="1"/>
    <col min="12" max="12" width="12.7109375" style="179" customWidth="1"/>
    <col min="13" max="13" width="4.28515625" style="179" customWidth="1"/>
    <col min="14" max="14" width="12.7109375" style="179" customWidth="1"/>
    <col min="15" max="15" width="4.28515625" style="179" customWidth="1"/>
    <col min="16" max="16" width="12.7109375" style="179" customWidth="1"/>
    <col min="17" max="17" width="4.28515625" style="179" customWidth="1"/>
    <col min="18" max="18" width="12.7109375" style="179" customWidth="1"/>
    <col min="19" max="19" width="4.28515625" style="179" customWidth="1"/>
    <col min="20" max="20" width="1.7109375" style="177" customWidth="1"/>
    <col min="21" max="21" width="12.7109375" style="179" customWidth="1"/>
    <col min="22" max="22" width="4.28515625" style="179" customWidth="1"/>
    <col min="23" max="23" width="12.7109375" style="177" customWidth="1"/>
    <col min="24" max="24" width="4.28515625" style="177" customWidth="1"/>
    <col min="25" max="25" width="12.7109375" style="177" customWidth="1"/>
    <col min="26" max="26" width="4.28515625" style="177" customWidth="1"/>
    <col min="27" max="27" width="12.7109375" style="177" customWidth="1"/>
    <col min="28" max="28" width="4.28515625" style="177" customWidth="1"/>
    <col min="29" max="29" width="12.7109375" style="177" customWidth="1"/>
    <col min="30" max="30" width="4.28515625" style="177" customWidth="1"/>
    <col min="31" max="31" width="12.7109375" style="177" customWidth="1"/>
    <col min="32" max="32" width="4.28515625" style="177" customWidth="1"/>
    <col min="33" max="33" width="12.7109375" style="177" customWidth="1"/>
    <col min="34" max="34" width="4.28515625" style="177" customWidth="1"/>
    <col min="35" max="16384" width="8.85546875" style="177"/>
  </cols>
  <sheetData>
    <row r="1" spans="1:34" ht="15" customHeight="1" x14ac:dyDescent="0.25">
      <c r="J1" s="461" t="s">
        <v>106</v>
      </c>
      <c r="K1" s="381"/>
      <c r="L1" s="381"/>
      <c r="M1" s="381"/>
      <c r="N1" s="381"/>
      <c r="O1" s="381"/>
      <c r="P1" s="381"/>
      <c r="Q1" s="381"/>
      <c r="R1" s="381"/>
      <c r="S1" s="382"/>
      <c r="T1" s="252"/>
      <c r="U1" s="461" t="s">
        <v>107</v>
      </c>
      <c r="V1" s="462"/>
      <c r="W1" s="462"/>
      <c r="X1" s="462"/>
      <c r="Y1" s="462"/>
      <c r="Z1" s="462"/>
      <c r="AA1" s="462"/>
      <c r="AB1" s="462"/>
      <c r="AC1" s="462"/>
      <c r="AD1" s="462"/>
      <c r="AE1" s="462"/>
      <c r="AF1" s="462"/>
      <c r="AG1" s="381"/>
      <c r="AH1" s="382"/>
    </row>
    <row r="2" spans="1:34" ht="15.75" thickBot="1" x14ac:dyDescent="0.3">
      <c r="J2" s="511"/>
      <c r="K2" s="384"/>
      <c r="L2" s="384"/>
      <c r="M2" s="384"/>
      <c r="N2" s="384"/>
      <c r="O2" s="384"/>
      <c r="P2" s="384"/>
      <c r="Q2" s="384"/>
      <c r="R2" s="384"/>
      <c r="S2" s="385"/>
      <c r="T2" s="252"/>
      <c r="U2" s="595"/>
      <c r="V2" s="596"/>
      <c r="W2" s="596"/>
      <c r="X2" s="596"/>
      <c r="Y2" s="596"/>
      <c r="Z2" s="596"/>
      <c r="AA2" s="596"/>
      <c r="AB2" s="596"/>
      <c r="AC2" s="596"/>
      <c r="AD2" s="596"/>
      <c r="AE2" s="596"/>
      <c r="AF2" s="596"/>
      <c r="AG2" s="384"/>
      <c r="AH2" s="385"/>
    </row>
    <row r="3" spans="1:34" s="334" customFormat="1" ht="15.75" thickBot="1" x14ac:dyDescent="0.3">
      <c r="A3" s="583" t="s">
        <v>93</v>
      </c>
      <c r="B3" s="584"/>
      <c r="C3" s="584"/>
      <c r="D3" s="584"/>
      <c r="E3" s="584"/>
      <c r="F3" s="584"/>
      <c r="G3" s="584"/>
      <c r="H3" s="584"/>
      <c r="I3" s="584"/>
      <c r="J3" s="331">
        <v>1</v>
      </c>
      <c r="K3" s="285" t="s">
        <v>9</v>
      </c>
      <c r="L3" s="331">
        <v>2</v>
      </c>
      <c r="M3" s="285" t="s">
        <v>9</v>
      </c>
      <c r="N3" s="331">
        <v>3</v>
      </c>
      <c r="O3" s="285" t="s">
        <v>9</v>
      </c>
      <c r="P3" s="331" t="s">
        <v>134</v>
      </c>
      <c r="Q3" s="285" t="s">
        <v>9</v>
      </c>
      <c r="R3" s="331">
        <v>4</v>
      </c>
      <c r="S3" s="285" t="s">
        <v>9</v>
      </c>
      <c r="U3" s="331">
        <v>5</v>
      </c>
      <c r="V3" s="285" t="s">
        <v>9</v>
      </c>
      <c r="W3" s="331">
        <v>6</v>
      </c>
      <c r="X3" s="285" t="s">
        <v>9</v>
      </c>
      <c r="Y3" s="331" t="s">
        <v>131</v>
      </c>
      <c r="Z3" s="285" t="s">
        <v>9</v>
      </c>
      <c r="AA3" s="331">
        <v>7</v>
      </c>
      <c r="AB3" s="285" t="s">
        <v>9</v>
      </c>
      <c r="AC3" s="331">
        <v>8</v>
      </c>
      <c r="AD3" s="285" t="s">
        <v>9</v>
      </c>
      <c r="AE3" s="331" t="s">
        <v>132</v>
      </c>
      <c r="AF3" s="285" t="s">
        <v>9</v>
      </c>
      <c r="AG3" s="331" t="s">
        <v>133</v>
      </c>
      <c r="AH3" s="285" t="s">
        <v>9</v>
      </c>
    </row>
    <row r="4" spans="1:34" ht="15.75" thickBot="1" x14ac:dyDescent="0.3">
      <c r="A4" s="499" t="s">
        <v>85</v>
      </c>
      <c r="B4" s="500"/>
      <c r="C4" s="500"/>
      <c r="D4" s="500"/>
      <c r="E4" s="500"/>
      <c r="F4" s="581"/>
      <c r="G4" s="548" t="s">
        <v>108</v>
      </c>
      <c r="H4" s="549"/>
      <c r="I4" s="232">
        <f>K4+M4+O4+Q4+S4+V4+X4+Z4+AB4+AD4+AF4+AH4</f>
        <v>9</v>
      </c>
      <c r="J4" s="183" t="s">
        <v>1</v>
      </c>
      <c r="K4" s="288"/>
      <c r="L4" s="115" t="s">
        <v>1</v>
      </c>
      <c r="M4" s="253">
        <v>5</v>
      </c>
      <c r="N4" s="115" t="s">
        <v>1</v>
      </c>
      <c r="O4" s="298"/>
      <c r="P4" s="183" t="s">
        <v>1</v>
      </c>
      <c r="Q4" s="253">
        <v>1</v>
      </c>
      <c r="R4" s="115" t="s">
        <v>3</v>
      </c>
      <c r="S4" s="253">
        <v>1</v>
      </c>
      <c r="T4" s="252"/>
      <c r="U4" s="115" t="s">
        <v>1</v>
      </c>
      <c r="V4" s="254"/>
      <c r="W4" s="115" t="s">
        <v>1</v>
      </c>
      <c r="X4" s="254"/>
      <c r="Y4" s="115" t="s">
        <v>1</v>
      </c>
      <c r="Z4" s="254"/>
      <c r="AA4" s="115" t="s">
        <v>1</v>
      </c>
      <c r="AB4" s="253">
        <v>1</v>
      </c>
      <c r="AC4" s="183" t="s">
        <v>1</v>
      </c>
      <c r="AD4" s="240"/>
      <c r="AE4" s="115" t="s">
        <v>1</v>
      </c>
      <c r="AF4" s="253">
        <v>1</v>
      </c>
      <c r="AG4" s="183" t="s">
        <v>1</v>
      </c>
      <c r="AH4" s="240"/>
    </row>
    <row r="5" spans="1:34" x14ac:dyDescent="0.25">
      <c r="A5" s="585" t="s">
        <v>0</v>
      </c>
      <c r="B5" s="498"/>
      <c r="C5" s="498"/>
      <c r="D5" s="498"/>
      <c r="E5" s="498"/>
      <c r="F5" s="498"/>
      <c r="G5" s="498"/>
      <c r="H5" s="498"/>
      <c r="I5" s="498"/>
      <c r="J5" s="183" t="s">
        <v>102</v>
      </c>
      <c r="K5" s="185"/>
      <c r="L5" s="115" t="s">
        <v>4</v>
      </c>
      <c r="M5" s="112"/>
      <c r="N5" s="115" t="s">
        <v>4</v>
      </c>
      <c r="O5" s="112"/>
      <c r="P5" s="183" t="s">
        <v>4</v>
      </c>
      <c r="Q5" s="185"/>
      <c r="R5" s="115" t="s">
        <v>7</v>
      </c>
      <c r="S5" s="112"/>
      <c r="T5" s="252"/>
      <c r="U5" s="115" t="s">
        <v>102</v>
      </c>
      <c r="V5" s="112"/>
      <c r="W5" s="115" t="s">
        <v>84</v>
      </c>
      <c r="X5" s="112"/>
      <c r="Y5" s="115" t="s">
        <v>84</v>
      </c>
      <c r="Z5" s="112"/>
      <c r="AA5" s="115" t="s">
        <v>4</v>
      </c>
      <c r="AB5" s="112"/>
      <c r="AC5" s="183" t="s">
        <v>111</v>
      </c>
      <c r="AD5" s="185"/>
      <c r="AE5" s="115" t="s">
        <v>111</v>
      </c>
      <c r="AF5" s="112"/>
      <c r="AG5" s="183" t="s">
        <v>111</v>
      </c>
      <c r="AH5" s="185"/>
    </row>
    <row r="6" spans="1:34" x14ac:dyDescent="0.25">
      <c r="A6" s="547" t="s">
        <v>97</v>
      </c>
      <c r="B6" s="500"/>
      <c r="C6" s="500"/>
      <c r="D6" s="500"/>
      <c r="E6" s="500"/>
      <c r="F6" s="500"/>
      <c r="G6" s="500"/>
      <c r="H6" s="500"/>
      <c r="I6" s="500"/>
      <c r="J6" s="183" t="s">
        <v>2</v>
      </c>
      <c r="K6" s="185"/>
      <c r="L6" s="115" t="s">
        <v>2</v>
      </c>
      <c r="M6" s="112"/>
      <c r="N6" s="115" t="s">
        <v>2</v>
      </c>
      <c r="O6" s="112"/>
      <c r="P6" s="183" t="s">
        <v>2</v>
      </c>
      <c r="Q6" s="185"/>
      <c r="R6" s="115" t="s">
        <v>2</v>
      </c>
      <c r="S6" s="112"/>
      <c r="T6" s="252"/>
      <c r="U6" s="255" t="s">
        <v>5</v>
      </c>
      <c r="V6" s="112"/>
      <c r="W6" s="255" t="s">
        <v>5</v>
      </c>
      <c r="X6" s="112"/>
      <c r="Y6" s="255" t="s">
        <v>5</v>
      </c>
      <c r="Z6" s="112"/>
      <c r="AA6" s="255" t="s">
        <v>5</v>
      </c>
      <c r="AB6" s="112"/>
      <c r="AC6" s="186" t="s">
        <v>5</v>
      </c>
      <c r="AD6" s="185"/>
      <c r="AE6" s="255" t="s">
        <v>5</v>
      </c>
      <c r="AF6" s="112"/>
      <c r="AG6" s="186" t="s">
        <v>5</v>
      </c>
      <c r="AH6" s="185"/>
    </row>
    <row r="7" spans="1:34" x14ac:dyDescent="0.25">
      <c r="A7" s="522" t="s">
        <v>95</v>
      </c>
      <c r="B7" s="523"/>
      <c r="C7" s="523"/>
      <c r="D7" s="523"/>
      <c r="E7" s="523"/>
      <c r="F7" s="523"/>
      <c r="G7" s="523"/>
      <c r="H7" s="523"/>
      <c r="I7" s="523"/>
      <c r="J7" s="189">
        <v>30</v>
      </c>
      <c r="K7" s="185"/>
      <c r="L7" s="256">
        <v>40</v>
      </c>
      <c r="M7" s="112"/>
      <c r="N7" s="53">
        <v>65</v>
      </c>
      <c r="O7" s="112"/>
      <c r="P7" s="188">
        <v>65</v>
      </c>
      <c r="Q7" s="185"/>
      <c r="R7" s="48">
        <v>95</v>
      </c>
      <c r="S7" s="112"/>
      <c r="T7" s="252"/>
      <c r="U7" s="53">
        <v>25</v>
      </c>
      <c r="V7" s="112"/>
      <c r="W7" s="53">
        <v>30</v>
      </c>
      <c r="X7" s="112"/>
      <c r="Y7" s="53">
        <v>30</v>
      </c>
      <c r="Z7" s="112"/>
      <c r="AA7" s="53">
        <v>40</v>
      </c>
      <c r="AB7" s="112"/>
      <c r="AC7" s="188">
        <v>60</v>
      </c>
      <c r="AD7" s="185"/>
      <c r="AE7" s="53">
        <v>60</v>
      </c>
      <c r="AF7" s="112"/>
      <c r="AG7" s="188">
        <v>60</v>
      </c>
      <c r="AH7" s="185"/>
    </row>
    <row r="8" spans="1:34" ht="15.75" thickBot="1" x14ac:dyDescent="0.3">
      <c r="A8" s="592" t="s">
        <v>96</v>
      </c>
      <c r="B8" s="593"/>
      <c r="C8" s="593"/>
      <c r="D8" s="593"/>
      <c r="E8" s="593"/>
      <c r="F8" s="593"/>
      <c r="G8" s="593"/>
      <c r="H8" s="593"/>
      <c r="I8" s="593"/>
      <c r="J8" s="190" t="s">
        <v>89</v>
      </c>
      <c r="K8" s="191"/>
      <c r="L8" s="257" t="s">
        <v>89</v>
      </c>
      <c r="M8" s="258"/>
      <c r="N8" s="259" t="s">
        <v>89</v>
      </c>
      <c r="O8" s="258"/>
      <c r="P8" s="192" t="s">
        <v>89</v>
      </c>
      <c r="Q8" s="191"/>
      <c r="R8" s="257" t="s">
        <v>89</v>
      </c>
      <c r="S8" s="258"/>
      <c r="T8" s="252"/>
      <c r="U8" s="260">
        <v>25</v>
      </c>
      <c r="V8" s="258"/>
      <c r="W8" s="260">
        <v>30</v>
      </c>
      <c r="X8" s="258"/>
      <c r="Y8" s="260">
        <v>30</v>
      </c>
      <c r="Z8" s="258"/>
      <c r="AA8" s="260">
        <v>40</v>
      </c>
      <c r="AB8" s="258"/>
      <c r="AC8" s="193">
        <v>60</v>
      </c>
      <c r="AD8" s="191"/>
      <c r="AE8" s="260">
        <v>60</v>
      </c>
      <c r="AF8" s="258"/>
      <c r="AG8" s="193">
        <v>60</v>
      </c>
      <c r="AH8" s="191"/>
    </row>
    <row r="9" spans="1:34" ht="16.5" thickBot="1" x14ac:dyDescent="0.3">
      <c r="A9" s="194" t="s">
        <v>69</v>
      </c>
      <c r="B9" s="495" t="s">
        <v>73</v>
      </c>
      <c r="C9" s="559"/>
      <c r="D9" s="559"/>
      <c r="E9" s="559"/>
      <c r="F9" s="559"/>
      <c r="G9" s="559"/>
      <c r="H9" s="559"/>
      <c r="I9" s="559"/>
      <c r="J9" s="195"/>
      <c r="K9" s="179"/>
      <c r="L9" s="111"/>
      <c r="M9" s="67"/>
      <c r="N9" s="111"/>
      <c r="O9" s="67"/>
      <c r="P9" s="196"/>
      <c r="Q9" s="197"/>
      <c r="R9" s="160"/>
      <c r="S9" s="161"/>
      <c r="T9" s="252"/>
      <c r="U9" s="160"/>
      <c r="V9" s="161"/>
      <c r="W9" s="67"/>
      <c r="X9" s="67"/>
      <c r="Y9" s="160"/>
      <c r="Z9" s="161"/>
      <c r="AA9" s="111"/>
      <c r="AB9" s="67"/>
      <c r="AC9" s="179"/>
      <c r="AD9" s="185"/>
      <c r="AE9" s="160"/>
      <c r="AF9" s="161"/>
      <c r="AG9" s="179"/>
      <c r="AH9" s="185"/>
    </row>
    <row r="10" spans="1:34" x14ac:dyDescent="0.25">
      <c r="A10" s="198">
        <v>1</v>
      </c>
      <c r="B10" s="560" t="s">
        <v>20</v>
      </c>
      <c r="C10" s="561"/>
      <c r="D10" s="561"/>
      <c r="E10" s="561"/>
      <c r="F10" s="561"/>
      <c r="G10" s="561"/>
      <c r="H10" s="561"/>
      <c r="I10" s="561"/>
      <c r="J10" s="234"/>
      <c r="K10" s="235"/>
      <c r="L10" s="261" t="s">
        <v>8</v>
      </c>
      <c r="M10" s="262" t="s">
        <v>19</v>
      </c>
      <c r="N10" s="234"/>
      <c r="O10" s="235"/>
      <c r="P10" s="261" t="s">
        <v>8</v>
      </c>
      <c r="Q10" s="262" t="s">
        <v>19</v>
      </c>
      <c r="R10" s="261" t="s">
        <v>8</v>
      </c>
      <c r="S10" s="263" t="s">
        <v>19</v>
      </c>
      <c r="T10" s="252"/>
      <c r="U10" s="234" t="s">
        <v>8</v>
      </c>
      <c r="V10" s="235" t="s">
        <v>19</v>
      </c>
      <c r="W10" s="237" t="s">
        <v>8</v>
      </c>
      <c r="X10" s="241" t="s">
        <v>19</v>
      </c>
      <c r="Y10" s="234" t="s">
        <v>8</v>
      </c>
      <c r="Z10" s="235" t="s">
        <v>19</v>
      </c>
      <c r="AA10" s="261" t="s">
        <v>8</v>
      </c>
      <c r="AB10" s="263" t="s">
        <v>19</v>
      </c>
      <c r="AC10" s="234" t="s">
        <v>8</v>
      </c>
      <c r="AD10" s="235" t="s">
        <v>19</v>
      </c>
      <c r="AE10" s="261" t="s">
        <v>8</v>
      </c>
      <c r="AF10" s="263" t="s">
        <v>19</v>
      </c>
      <c r="AG10" s="234" t="s">
        <v>8</v>
      </c>
      <c r="AH10" s="235" t="s">
        <v>19</v>
      </c>
    </row>
    <row r="11" spans="1:34" ht="15.75" thickBot="1" x14ac:dyDescent="0.3">
      <c r="A11" s="203">
        <v>2</v>
      </c>
      <c r="B11" s="493" t="s">
        <v>21</v>
      </c>
      <c r="C11" s="494"/>
      <c r="D11" s="494"/>
      <c r="E11" s="494"/>
      <c r="F11" s="494"/>
      <c r="G11" s="494"/>
      <c r="H11" s="494"/>
      <c r="I11" s="494"/>
      <c r="J11" s="234"/>
      <c r="K11" s="235"/>
      <c r="L11" s="264"/>
      <c r="M11" s="67"/>
      <c r="N11" s="234"/>
      <c r="O11" s="235"/>
      <c r="P11" s="264"/>
      <c r="Q11" s="67"/>
      <c r="R11" s="261" t="s">
        <v>8</v>
      </c>
      <c r="S11" s="263" t="s">
        <v>19</v>
      </c>
      <c r="T11" s="252"/>
      <c r="U11" s="234"/>
      <c r="V11" s="233"/>
      <c r="W11" s="237" t="s">
        <v>8</v>
      </c>
      <c r="X11" s="242" t="s">
        <v>19</v>
      </c>
      <c r="Y11" s="234" t="s">
        <v>8</v>
      </c>
      <c r="Z11" s="233" t="s">
        <v>19</v>
      </c>
      <c r="AA11" s="261"/>
      <c r="AB11" s="263"/>
      <c r="AC11" s="234" t="s">
        <v>8</v>
      </c>
      <c r="AD11" s="235" t="s">
        <v>19</v>
      </c>
      <c r="AE11" s="261"/>
      <c r="AF11" s="263"/>
      <c r="AG11" s="234" t="s">
        <v>8</v>
      </c>
      <c r="AH11" s="235" t="s">
        <v>19</v>
      </c>
    </row>
    <row r="12" spans="1:34" ht="15.75" thickBot="1" x14ac:dyDescent="0.3">
      <c r="A12" s="204" t="s">
        <v>99</v>
      </c>
      <c r="B12" s="589" t="s">
        <v>100</v>
      </c>
      <c r="C12" s="590"/>
      <c r="D12" s="590"/>
      <c r="E12" s="590"/>
      <c r="F12" s="590"/>
      <c r="G12" s="591"/>
      <c r="H12" s="532" t="s">
        <v>101</v>
      </c>
      <c r="I12" s="588"/>
      <c r="J12" s="236" t="s">
        <v>8</v>
      </c>
      <c r="K12" s="233" t="s">
        <v>19</v>
      </c>
      <c r="L12" s="264"/>
      <c r="M12" s="67"/>
      <c r="N12" s="236" t="s">
        <v>8</v>
      </c>
      <c r="O12" s="233" t="s">
        <v>19</v>
      </c>
      <c r="P12" s="264"/>
      <c r="Q12" s="67"/>
      <c r="R12" s="111"/>
      <c r="S12" s="112"/>
      <c r="T12" s="252"/>
      <c r="U12" s="234" t="s">
        <v>8</v>
      </c>
      <c r="V12" s="233"/>
      <c r="W12" s="237" t="s">
        <v>8</v>
      </c>
      <c r="X12" s="242"/>
      <c r="Y12" s="234" t="s">
        <v>8</v>
      </c>
      <c r="Z12" s="233"/>
      <c r="AA12" s="264"/>
      <c r="AB12" s="67"/>
      <c r="AC12" s="236" t="s">
        <v>8</v>
      </c>
      <c r="AD12" s="233"/>
      <c r="AE12" s="264"/>
      <c r="AF12" s="112"/>
      <c r="AG12" s="236" t="s">
        <v>8</v>
      </c>
      <c r="AH12" s="233"/>
    </row>
    <row r="13" spans="1:34" ht="15.75" thickBot="1" x14ac:dyDescent="0.3">
      <c r="A13" s="204" t="s">
        <v>70</v>
      </c>
      <c r="B13" s="540" t="s">
        <v>100</v>
      </c>
      <c r="C13" s="586"/>
      <c r="D13" s="586"/>
      <c r="E13" s="586"/>
      <c r="F13" s="586"/>
      <c r="G13" s="587"/>
      <c r="H13" s="532" t="s">
        <v>44</v>
      </c>
      <c r="I13" s="588"/>
      <c r="J13" s="234"/>
      <c r="K13" s="235"/>
      <c r="L13" s="255" t="s">
        <v>8</v>
      </c>
      <c r="M13" s="265">
        <f>M$4</f>
        <v>5</v>
      </c>
      <c r="N13" s="234"/>
      <c r="O13" s="235"/>
      <c r="P13" s="255" t="s">
        <v>8</v>
      </c>
      <c r="Q13" s="265">
        <f>Q$4</f>
        <v>1</v>
      </c>
      <c r="R13" s="261" t="s">
        <v>8</v>
      </c>
      <c r="S13" s="266">
        <f>S$4</f>
        <v>1</v>
      </c>
      <c r="T13" s="252"/>
      <c r="U13" s="234" t="s">
        <v>8</v>
      </c>
      <c r="V13" s="235"/>
      <c r="W13" s="237" t="s">
        <v>8</v>
      </c>
      <c r="X13" s="241"/>
      <c r="Y13" s="234" t="s">
        <v>8</v>
      </c>
      <c r="Z13" s="235"/>
      <c r="AA13" s="255" t="s">
        <v>8</v>
      </c>
      <c r="AB13" s="265">
        <f>AB$4</f>
        <v>1</v>
      </c>
      <c r="AC13" s="234" t="s">
        <v>8</v>
      </c>
      <c r="AD13" s="235"/>
      <c r="AE13" s="255" t="s">
        <v>8</v>
      </c>
      <c r="AF13" s="266">
        <f>AF$4</f>
        <v>1</v>
      </c>
      <c r="AG13" s="234" t="s">
        <v>8</v>
      </c>
      <c r="AH13" s="235"/>
    </row>
    <row r="14" spans="1:34" x14ac:dyDescent="0.25">
      <c r="A14" s="203">
        <v>4</v>
      </c>
      <c r="B14" s="497" t="s">
        <v>36</v>
      </c>
      <c r="C14" s="498"/>
      <c r="D14" s="498"/>
      <c r="E14" s="498"/>
      <c r="F14" s="498"/>
      <c r="G14" s="498"/>
      <c r="H14" s="498"/>
      <c r="I14" s="498"/>
      <c r="J14" s="234" t="s">
        <v>8</v>
      </c>
      <c r="K14" s="235" t="s">
        <v>19</v>
      </c>
      <c r="L14" s="261" t="s">
        <v>8</v>
      </c>
      <c r="M14" s="262" t="s">
        <v>19</v>
      </c>
      <c r="N14" s="234" t="s">
        <v>8</v>
      </c>
      <c r="O14" s="235" t="s">
        <v>19</v>
      </c>
      <c r="P14" s="261" t="s">
        <v>8</v>
      </c>
      <c r="Q14" s="262" t="s">
        <v>19</v>
      </c>
      <c r="R14" s="261" t="s">
        <v>8</v>
      </c>
      <c r="S14" s="263" t="s">
        <v>19</v>
      </c>
      <c r="T14" s="252"/>
      <c r="U14" s="234" t="s">
        <v>8</v>
      </c>
      <c r="V14" s="235" t="s">
        <v>19</v>
      </c>
      <c r="W14" s="237" t="s">
        <v>8</v>
      </c>
      <c r="X14" s="241" t="s">
        <v>19</v>
      </c>
      <c r="Y14" s="234" t="s">
        <v>8</v>
      </c>
      <c r="Z14" s="235" t="s">
        <v>19</v>
      </c>
      <c r="AA14" s="261" t="s">
        <v>8</v>
      </c>
      <c r="AB14" s="263" t="s">
        <v>19</v>
      </c>
      <c r="AC14" s="234" t="s">
        <v>8</v>
      </c>
      <c r="AD14" s="235" t="s">
        <v>19</v>
      </c>
      <c r="AE14" s="261" t="s">
        <v>8</v>
      </c>
      <c r="AF14" s="263" t="s">
        <v>19</v>
      </c>
      <c r="AG14" s="234" t="s">
        <v>8</v>
      </c>
      <c r="AH14" s="235" t="s">
        <v>19</v>
      </c>
    </row>
    <row r="15" spans="1:34" x14ac:dyDescent="0.25">
      <c r="A15" s="203">
        <v>5</v>
      </c>
      <c r="B15" s="499" t="s">
        <v>22</v>
      </c>
      <c r="C15" s="500"/>
      <c r="D15" s="500"/>
      <c r="E15" s="500"/>
      <c r="F15" s="500"/>
      <c r="G15" s="500"/>
      <c r="H15" s="500"/>
      <c r="I15" s="500"/>
      <c r="J15" s="234" t="s">
        <v>8</v>
      </c>
      <c r="K15" s="235" t="s">
        <v>19</v>
      </c>
      <c r="L15" s="261" t="s">
        <v>8</v>
      </c>
      <c r="M15" s="262" t="s">
        <v>19</v>
      </c>
      <c r="N15" s="234" t="s">
        <v>8</v>
      </c>
      <c r="O15" s="235" t="s">
        <v>19</v>
      </c>
      <c r="P15" s="261" t="s">
        <v>8</v>
      </c>
      <c r="Q15" s="262" t="s">
        <v>19</v>
      </c>
      <c r="R15" s="261" t="s">
        <v>8</v>
      </c>
      <c r="S15" s="263" t="s">
        <v>19</v>
      </c>
      <c r="T15" s="252"/>
      <c r="U15" s="234" t="s">
        <v>8</v>
      </c>
      <c r="V15" s="235" t="s">
        <v>19</v>
      </c>
      <c r="W15" s="237" t="s">
        <v>8</v>
      </c>
      <c r="X15" s="241" t="s">
        <v>19</v>
      </c>
      <c r="Y15" s="234" t="s">
        <v>8</v>
      </c>
      <c r="Z15" s="235" t="s">
        <v>19</v>
      </c>
      <c r="AA15" s="261" t="s">
        <v>8</v>
      </c>
      <c r="AB15" s="263" t="s">
        <v>19</v>
      </c>
      <c r="AC15" s="234" t="s">
        <v>8</v>
      </c>
      <c r="AD15" s="235" t="s">
        <v>19</v>
      </c>
      <c r="AE15" s="261" t="s">
        <v>8</v>
      </c>
      <c r="AF15" s="263" t="s">
        <v>19</v>
      </c>
      <c r="AG15" s="234" t="s">
        <v>8</v>
      </c>
      <c r="AH15" s="235" t="s">
        <v>19</v>
      </c>
    </row>
    <row r="16" spans="1:34" ht="15.75" thickBot="1" x14ac:dyDescent="0.3">
      <c r="A16" s="203">
        <v>6</v>
      </c>
      <c r="B16" s="594" t="s">
        <v>112</v>
      </c>
      <c r="C16" s="593"/>
      <c r="D16" s="593"/>
      <c r="E16" s="593"/>
      <c r="F16" s="593"/>
      <c r="G16" s="593"/>
      <c r="H16" s="593"/>
      <c r="I16" s="593"/>
      <c r="J16" s="234"/>
      <c r="K16" s="233"/>
      <c r="L16" s="261" t="s">
        <v>8</v>
      </c>
      <c r="M16" s="262" t="s">
        <v>19</v>
      </c>
      <c r="N16" s="234"/>
      <c r="O16" s="233"/>
      <c r="P16" s="261" t="s">
        <v>8</v>
      </c>
      <c r="Q16" s="262" t="s">
        <v>19</v>
      </c>
      <c r="R16" s="264"/>
      <c r="S16" s="112"/>
      <c r="T16" s="252"/>
      <c r="U16" s="234" t="s">
        <v>8</v>
      </c>
      <c r="V16" s="235" t="s">
        <v>19</v>
      </c>
      <c r="W16" s="237" t="s">
        <v>8</v>
      </c>
      <c r="X16" s="241" t="s">
        <v>19</v>
      </c>
      <c r="Y16" s="234" t="s">
        <v>8</v>
      </c>
      <c r="Z16" s="235" t="s">
        <v>19</v>
      </c>
      <c r="AA16" s="261" t="s">
        <v>8</v>
      </c>
      <c r="AB16" s="263" t="s">
        <v>19</v>
      </c>
      <c r="AC16" s="234" t="s">
        <v>8</v>
      </c>
      <c r="AD16" s="233" t="s">
        <v>19</v>
      </c>
      <c r="AE16" s="261" t="s">
        <v>8</v>
      </c>
      <c r="AF16" s="263" t="s">
        <v>19</v>
      </c>
      <c r="AG16" s="234" t="s">
        <v>8</v>
      </c>
      <c r="AH16" s="233" t="s">
        <v>19</v>
      </c>
    </row>
    <row r="17" spans="1:34" ht="16.5" thickBot="1" x14ac:dyDescent="0.3">
      <c r="A17" s="194" t="s">
        <v>71</v>
      </c>
      <c r="B17" s="495" t="s">
        <v>74</v>
      </c>
      <c r="C17" s="559"/>
      <c r="D17" s="559"/>
      <c r="E17" s="559"/>
      <c r="F17" s="559"/>
      <c r="G17" s="559"/>
      <c r="H17" s="559"/>
      <c r="I17" s="559"/>
      <c r="J17" s="236"/>
      <c r="K17" s="233"/>
      <c r="L17" s="111"/>
      <c r="M17" s="67"/>
      <c r="N17" s="236"/>
      <c r="O17" s="233"/>
      <c r="P17" s="111"/>
      <c r="Q17" s="67"/>
      <c r="R17" s="111"/>
      <c r="S17" s="112"/>
      <c r="T17" s="252"/>
      <c r="U17" s="236"/>
      <c r="V17" s="233"/>
      <c r="W17" s="242"/>
      <c r="X17" s="242"/>
      <c r="Y17" s="236"/>
      <c r="Z17" s="233"/>
      <c r="AA17" s="111"/>
      <c r="AB17" s="112"/>
      <c r="AC17" s="236"/>
      <c r="AD17" s="233"/>
      <c r="AE17" s="111"/>
      <c r="AF17" s="112"/>
      <c r="AG17" s="236"/>
      <c r="AH17" s="233"/>
    </row>
    <row r="18" spans="1:34" x14ac:dyDescent="0.25">
      <c r="A18" s="198">
        <v>7</v>
      </c>
      <c r="B18" s="560" t="s">
        <v>90</v>
      </c>
      <c r="C18" s="561"/>
      <c r="D18" s="561"/>
      <c r="E18" s="561"/>
      <c r="F18" s="561"/>
      <c r="G18" s="561"/>
      <c r="H18" s="561"/>
      <c r="I18" s="561"/>
      <c r="J18" s="234"/>
      <c r="K18" s="233"/>
      <c r="L18" s="261" t="s">
        <v>8</v>
      </c>
      <c r="M18" s="262" t="s">
        <v>19</v>
      </c>
      <c r="N18" s="234"/>
      <c r="O18" s="233"/>
      <c r="P18" s="261" t="s">
        <v>8</v>
      </c>
      <c r="Q18" s="262" t="s">
        <v>19</v>
      </c>
      <c r="R18" s="264"/>
      <c r="S18" s="112"/>
      <c r="T18" s="252"/>
      <c r="U18" s="234" t="s">
        <v>8</v>
      </c>
      <c r="V18" s="235" t="s">
        <v>19</v>
      </c>
      <c r="W18" s="237" t="s">
        <v>8</v>
      </c>
      <c r="X18" s="241" t="s">
        <v>19</v>
      </c>
      <c r="Y18" s="234" t="s">
        <v>8</v>
      </c>
      <c r="Z18" s="235" t="s">
        <v>19</v>
      </c>
      <c r="AA18" s="261" t="s">
        <v>8</v>
      </c>
      <c r="AB18" s="263" t="s">
        <v>19</v>
      </c>
      <c r="AC18" s="234" t="s">
        <v>8</v>
      </c>
      <c r="AD18" s="233" t="s">
        <v>19</v>
      </c>
      <c r="AE18" s="261" t="s">
        <v>8</v>
      </c>
      <c r="AF18" s="263" t="s">
        <v>19</v>
      </c>
      <c r="AG18" s="234" t="s">
        <v>8</v>
      </c>
      <c r="AH18" s="233" t="s">
        <v>19</v>
      </c>
    </row>
    <row r="19" spans="1:34" x14ac:dyDescent="0.25">
      <c r="A19" s="198">
        <v>8</v>
      </c>
      <c r="B19" s="499" t="s">
        <v>98</v>
      </c>
      <c r="C19" s="500"/>
      <c r="D19" s="500"/>
      <c r="E19" s="500"/>
      <c r="F19" s="500"/>
      <c r="G19" s="500"/>
      <c r="H19" s="500"/>
      <c r="I19" s="500"/>
      <c r="J19" s="234"/>
      <c r="K19" s="235"/>
      <c r="L19" s="264"/>
      <c r="M19" s="67"/>
      <c r="N19" s="234"/>
      <c r="O19" s="235"/>
      <c r="P19" s="264"/>
      <c r="Q19" s="67"/>
      <c r="R19" s="261" t="s">
        <v>8</v>
      </c>
      <c r="S19" s="263" t="s">
        <v>19</v>
      </c>
      <c r="T19" s="252"/>
      <c r="U19" s="234"/>
      <c r="V19" s="233"/>
      <c r="W19" s="237"/>
      <c r="X19" s="242"/>
      <c r="Y19" s="234"/>
      <c r="Z19" s="233"/>
      <c r="AA19" s="264"/>
      <c r="AB19" s="112"/>
      <c r="AC19" s="234"/>
      <c r="AD19" s="235"/>
      <c r="AE19" s="264"/>
      <c r="AF19" s="112"/>
      <c r="AG19" s="234"/>
      <c r="AH19" s="235"/>
    </row>
    <row r="20" spans="1:34" ht="15.75" thickBot="1" x14ac:dyDescent="0.3">
      <c r="A20" s="203">
        <v>9</v>
      </c>
      <c r="B20" s="493" t="s">
        <v>123</v>
      </c>
      <c r="C20" s="494"/>
      <c r="D20" s="494"/>
      <c r="E20" s="494"/>
      <c r="F20" s="494"/>
      <c r="G20" s="494"/>
      <c r="H20" s="494"/>
      <c r="I20" s="494"/>
      <c r="J20" s="234"/>
      <c r="K20" s="235"/>
      <c r="L20" s="264"/>
      <c r="M20" s="67"/>
      <c r="N20" s="234"/>
      <c r="O20" s="235"/>
      <c r="P20" s="264"/>
      <c r="Q20" s="67"/>
      <c r="R20" s="261" t="s">
        <v>8</v>
      </c>
      <c r="S20" s="263" t="s">
        <v>19</v>
      </c>
      <c r="T20" s="252"/>
      <c r="U20" s="234"/>
      <c r="V20" s="233"/>
      <c r="W20" s="237"/>
      <c r="X20" s="242"/>
      <c r="Y20" s="234"/>
      <c r="Z20" s="233"/>
      <c r="AA20" s="264"/>
      <c r="AB20" s="112"/>
      <c r="AC20" s="237"/>
      <c r="AD20" s="235"/>
      <c r="AE20" s="264"/>
      <c r="AF20" s="112"/>
      <c r="AG20" s="237"/>
      <c r="AH20" s="235"/>
    </row>
    <row r="21" spans="1:34" ht="15.75" thickBot="1" x14ac:dyDescent="0.3">
      <c r="A21" s="203">
        <v>10</v>
      </c>
      <c r="B21" s="529" t="s">
        <v>124</v>
      </c>
      <c r="C21" s="530"/>
      <c r="D21" s="530"/>
      <c r="E21" s="530"/>
      <c r="F21" s="530"/>
      <c r="G21" s="582"/>
      <c r="H21" s="208" t="s">
        <v>54</v>
      </c>
      <c r="I21" s="209" t="s">
        <v>34</v>
      </c>
      <c r="J21" s="234"/>
      <c r="K21" s="235"/>
      <c r="L21" s="261">
        <v>22</v>
      </c>
      <c r="M21" s="263" t="s">
        <v>19</v>
      </c>
      <c r="N21" s="234"/>
      <c r="O21" s="235"/>
      <c r="P21" s="261">
        <v>52</v>
      </c>
      <c r="Q21" s="262" t="s">
        <v>19</v>
      </c>
      <c r="R21" s="261">
        <v>55</v>
      </c>
      <c r="S21" s="263" t="s">
        <v>19</v>
      </c>
      <c r="T21" s="252"/>
      <c r="U21" s="234">
        <v>20</v>
      </c>
      <c r="V21" s="235" t="s">
        <v>19</v>
      </c>
      <c r="W21" s="237">
        <v>24</v>
      </c>
      <c r="X21" s="241" t="s">
        <v>19</v>
      </c>
      <c r="Y21" s="234">
        <v>24</v>
      </c>
      <c r="Z21" s="235" t="s">
        <v>19</v>
      </c>
      <c r="AA21" s="261">
        <v>32</v>
      </c>
      <c r="AB21" s="263" t="s">
        <v>19</v>
      </c>
      <c r="AC21" s="234">
        <f>0.8*AC8</f>
        <v>48</v>
      </c>
      <c r="AD21" s="235" t="s">
        <v>19</v>
      </c>
      <c r="AE21" s="261">
        <v>48</v>
      </c>
      <c r="AF21" s="263" t="s">
        <v>19</v>
      </c>
      <c r="AG21" s="234">
        <f>0.8*AG8</f>
        <v>48</v>
      </c>
      <c r="AH21" s="235" t="s">
        <v>19</v>
      </c>
    </row>
    <row r="22" spans="1:34" ht="15.75" thickBot="1" x14ac:dyDescent="0.3">
      <c r="A22" s="203">
        <v>11</v>
      </c>
      <c r="B22" s="506" t="s">
        <v>37</v>
      </c>
      <c r="C22" s="507"/>
      <c r="D22" s="507"/>
      <c r="E22" s="507"/>
      <c r="F22" s="569"/>
      <c r="G22" s="532" t="s">
        <v>39</v>
      </c>
      <c r="H22" s="570"/>
      <c r="I22" s="209" t="s">
        <v>38</v>
      </c>
      <c r="J22" s="234"/>
      <c r="K22" s="235"/>
      <c r="L22" s="261" t="s">
        <v>8</v>
      </c>
      <c r="M22" s="262" t="s">
        <v>19</v>
      </c>
      <c r="N22" s="234"/>
      <c r="O22" s="235"/>
      <c r="P22" s="261" t="s">
        <v>8</v>
      </c>
      <c r="Q22" s="262" t="s">
        <v>19</v>
      </c>
      <c r="R22" s="261" t="s">
        <v>8</v>
      </c>
      <c r="S22" s="263" t="s">
        <v>19</v>
      </c>
      <c r="T22" s="252"/>
      <c r="U22" s="234" t="s">
        <v>8</v>
      </c>
      <c r="V22" s="235" t="s">
        <v>19</v>
      </c>
      <c r="W22" s="237" t="s">
        <v>8</v>
      </c>
      <c r="X22" s="241" t="s">
        <v>19</v>
      </c>
      <c r="Y22" s="234" t="s">
        <v>8</v>
      </c>
      <c r="Z22" s="235" t="s">
        <v>19</v>
      </c>
      <c r="AA22" s="261" t="s">
        <v>8</v>
      </c>
      <c r="AB22" s="263" t="s">
        <v>19</v>
      </c>
      <c r="AC22" s="234" t="s">
        <v>8</v>
      </c>
      <c r="AD22" s="235" t="s">
        <v>19</v>
      </c>
      <c r="AE22" s="261" t="s">
        <v>8</v>
      </c>
      <c r="AF22" s="263" t="s">
        <v>19</v>
      </c>
      <c r="AG22" s="234" t="s">
        <v>8</v>
      </c>
      <c r="AH22" s="235" t="s">
        <v>19</v>
      </c>
    </row>
    <row r="23" spans="1:34" x14ac:dyDescent="0.25">
      <c r="A23" s="203">
        <v>12</v>
      </c>
      <c r="B23" s="497" t="s">
        <v>23</v>
      </c>
      <c r="C23" s="498"/>
      <c r="D23" s="498"/>
      <c r="E23" s="498"/>
      <c r="F23" s="498"/>
      <c r="G23" s="498"/>
      <c r="H23" s="498"/>
      <c r="I23" s="498"/>
      <c r="J23" s="234"/>
      <c r="K23" s="235"/>
      <c r="L23" s="261" t="s">
        <v>8</v>
      </c>
      <c r="M23" s="262" t="s">
        <v>19</v>
      </c>
      <c r="N23" s="234"/>
      <c r="O23" s="235"/>
      <c r="P23" s="261" t="s">
        <v>8</v>
      </c>
      <c r="Q23" s="262" t="s">
        <v>19</v>
      </c>
      <c r="R23" s="261" t="s">
        <v>8</v>
      </c>
      <c r="S23" s="263" t="s">
        <v>19</v>
      </c>
      <c r="T23" s="252"/>
      <c r="U23" s="234" t="s">
        <v>8</v>
      </c>
      <c r="V23" s="235" t="s">
        <v>19</v>
      </c>
      <c r="W23" s="237" t="s">
        <v>8</v>
      </c>
      <c r="X23" s="241" t="s">
        <v>19</v>
      </c>
      <c r="Y23" s="234" t="s">
        <v>8</v>
      </c>
      <c r="Z23" s="235" t="s">
        <v>19</v>
      </c>
      <c r="AA23" s="261" t="s">
        <v>8</v>
      </c>
      <c r="AB23" s="263" t="s">
        <v>19</v>
      </c>
      <c r="AC23" s="234" t="s">
        <v>8</v>
      </c>
      <c r="AD23" s="235" t="s">
        <v>19</v>
      </c>
      <c r="AE23" s="261" t="s">
        <v>8</v>
      </c>
      <c r="AF23" s="263" t="s">
        <v>19</v>
      </c>
      <c r="AG23" s="234" t="s">
        <v>8</v>
      </c>
      <c r="AH23" s="235" t="s">
        <v>19</v>
      </c>
    </row>
    <row r="24" spans="1:34" x14ac:dyDescent="0.25">
      <c r="A24" s="203">
        <v>13</v>
      </c>
      <c r="B24" s="499" t="s">
        <v>24</v>
      </c>
      <c r="C24" s="500"/>
      <c r="D24" s="500"/>
      <c r="E24" s="500"/>
      <c r="F24" s="500"/>
      <c r="G24" s="500"/>
      <c r="H24" s="500"/>
      <c r="I24" s="500"/>
      <c r="J24" s="234"/>
      <c r="K24" s="235"/>
      <c r="L24" s="261" t="s">
        <v>8</v>
      </c>
      <c r="M24" s="262" t="s">
        <v>19</v>
      </c>
      <c r="N24" s="234"/>
      <c r="O24" s="235"/>
      <c r="P24" s="261" t="s">
        <v>8</v>
      </c>
      <c r="Q24" s="262" t="s">
        <v>19</v>
      </c>
      <c r="R24" s="261" t="s">
        <v>8</v>
      </c>
      <c r="S24" s="263" t="s">
        <v>19</v>
      </c>
      <c r="T24" s="252"/>
      <c r="U24" s="234" t="s">
        <v>8</v>
      </c>
      <c r="V24" s="235" t="s">
        <v>19</v>
      </c>
      <c r="W24" s="237" t="s">
        <v>8</v>
      </c>
      <c r="X24" s="241" t="s">
        <v>19</v>
      </c>
      <c r="Y24" s="234" t="s">
        <v>8</v>
      </c>
      <c r="Z24" s="235" t="s">
        <v>19</v>
      </c>
      <c r="AA24" s="261" t="s">
        <v>8</v>
      </c>
      <c r="AB24" s="263" t="s">
        <v>19</v>
      </c>
      <c r="AC24" s="234" t="s">
        <v>8</v>
      </c>
      <c r="AD24" s="235" t="s">
        <v>19</v>
      </c>
      <c r="AE24" s="261" t="s">
        <v>8</v>
      </c>
      <c r="AF24" s="263" t="s">
        <v>19</v>
      </c>
      <c r="AG24" s="234" t="s">
        <v>8</v>
      </c>
      <c r="AH24" s="235" t="s">
        <v>19</v>
      </c>
    </row>
    <row r="25" spans="1:34" x14ac:dyDescent="0.25">
      <c r="A25" s="203">
        <v>14</v>
      </c>
      <c r="B25" s="499" t="s">
        <v>45</v>
      </c>
      <c r="C25" s="500"/>
      <c r="D25" s="500"/>
      <c r="E25" s="500"/>
      <c r="F25" s="500"/>
      <c r="G25" s="500"/>
      <c r="H25" s="500"/>
      <c r="I25" s="500"/>
      <c r="J25" s="234"/>
      <c r="K25" s="235"/>
      <c r="L25" s="261" t="s">
        <v>8</v>
      </c>
      <c r="M25" s="262" t="s">
        <v>19</v>
      </c>
      <c r="N25" s="234"/>
      <c r="O25" s="235"/>
      <c r="P25" s="261" t="s">
        <v>8</v>
      </c>
      <c r="Q25" s="262" t="s">
        <v>19</v>
      </c>
      <c r="R25" s="261" t="s">
        <v>8</v>
      </c>
      <c r="S25" s="263" t="s">
        <v>19</v>
      </c>
      <c r="T25" s="252"/>
      <c r="U25" s="234" t="s">
        <v>8</v>
      </c>
      <c r="V25" s="235" t="s">
        <v>19</v>
      </c>
      <c r="W25" s="237" t="s">
        <v>8</v>
      </c>
      <c r="X25" s="241" t="s">
        <v>19</v>
      </c>
      <c r="Y25" s="234" t="s">
        <v>8</v>
      </c>
      <c r="Z25" s="235" t="s">
        <v>19</v>
      </c>
      <c r="AA25" s="261" t="s">
        <v>8</v>
      </c>
      <c r="AB25" s="263" t="s">
        <v>19</v>
      </c>
      <c r="AC25" s="234" t="s">
        <v>8</v>
      </c>
      <c r="AD25" s="235" t="s">
        <v>19</v>
      </c>
      <c r="AE25" s="261" t="s">
        <v>8</v>
      </c>
      <c r="AF25" s="263" t="s">
        <v>19</v>
      </c>
      <c r="AG25" s="234" t="s">
        <v>8</v>
      </c>
      <c r="AH25" s="235" t="s">
        <v>19</v>
      </c>
    </row>
    <row r="26" spans="1:34" x14ac:dyDescent="0.25">
      <c r="A26" s="203">
        <v>15</v>
      </c>
      <c r="B26" s="499" t="s">
        <v>114</v>
      </c>
      <c r="C26" s="500"/>
      <c r="D26" s="500"/>
      <c r="E26" s="500"/>
      <c r="F26" s="500"/>
      <c r="G26" s="500"/>
      <c r="H26" s="500"/>
      <c r="I26" s="500"/>
      <c r="J26" s="234"/>
      <c r="K26" s="235"/>
      <c r="L26" s="261" t="s">
        <v>8</v>
      </c>
      <c r="M26" s="262" t="s">
        <v>19</v>
      </c>
      <c r="N26" s="234"/>
      <c r="O26" s="235"/>
      <c r="P26" s="261" t="s">
        <v>8</v>
      </c>
      <c r="Q26" s="262" t="s">
        <v>19</v>
      </c>
      <c r="R26" s="261" t="s">
        <v>8</v>
      </c>
      <c r="S26" s="263" t="s">
        <v>19</v>
      </c>
      <c r="T26" s="252"/>
      <c r="U26" s="234" t="s">
        <v>8</v>
      </c>
      <c r="V26" s="235" t="s">
        <v>19</v>
      </c>
      <c r="W26" s="237" t="s">
        <v>8</v>
      </c>
      <c r="X26" s="241" t="s">
        <v>19</v>
      </c>
      <c r="Y26" s="234" t="s">
        <v>8</v>
      </c>
      <c r="Z26" s="235" t="s">
        <v>19</v>
      </c>
      <c r="AA26" s="261" t="s">
        <v>8</v>
      </c>
      <c r="AB26" s="263" t="s">
        <v>19</v>
      </c>
      <c r="AC26" s="234" t="s">
        <v>8</v>
      </c>
      <c r="AD26" s="235" t="s">
        <v>19</v>
      </c>
      <c r="AE26" s="261" t="s">
        <v>8</v>
      </c>
      <c r="AF26" s="263" t="s">
        <v>19</v>
      </c>
      <c r="AG26" s="234" t="s">
        <v>8</v>
      </c>
      <c r="AH26" s="235" t="s">
        <v>19</v>
      </c>
    </row>
    <row r="27" spans="1:34" ht="15.75" thickBot="1" x14ac:dyDescent="0.3">
      <c r="A27" s="210">
        <v>17</v>
      </c>
      <c r="B27" s="575" t="s">
        <v>67</v>
      </c>
      <c r="C27" s="576"/>
      <c r="D27" s="576"/>
      <c r="E27" s="576"/>
      <c r="F27" s="576"/>
      <c r="G27" s="576"/>
      <c r="H27" s="576"/>
      <c r="I27" s="576"/>
      <c r="J27" s="234"/>
      <c r="K27" s="235"/>
      <c r="L27" s="261" t="s">
        <v>8</v>
      </c>
      <c r="M27" s="267" t="s">
        <v>19</v>
      </c>
      <c r="N27" s="234"/>
      <c r="O27" s="235"/>
      <c r="P27" s="261" t="s">
        <v>8</v>
      </c>
      <c r="Q27" s="267" t="s">
        <v>19</v>
      </c>
      <c r="R27" s="261" t="s">
        <v>8</v>
      </c>
      <c r="S27" s="263" t="s">
        <v>19</v>
      </c>
      <c r="T27" s="252"/>
      <c r="U27" s="234" t="s">
        <v>8</v>
      </c>
      <c r="V27" s="235" t="s">
        <v>19</v>
      </c>
      <c r="W27" s="237" t="s">
        <v>8</v>
      </c>
      <c r="X27" s="241" t="s">
        <v>19</v>
      </c>
      <c r="Y27" s="234" t="s">
        <v>8</v>
      </c>
      <c r="Z27" s="235" t="s">
        <v>19</v>
      </c>
      <c r="AA27" s="261" t="s">
        <v>8</v>
      </c>
      <c r="AB27" s="268" t="s">
        <v>19</v>
      </c>
      <c r="AC27" s="234" t="s">
        <v>8</v>
      </c>
      <c r="AD27" s="235" t="s">
        <v>19</v>
      </c>
      <c r="AE27" s="261" t="s">
        <v>8</v>
      </c>
      <c r="AF27" s="268" t="s">
        <v>19</v>
      </c>
      <c r="AG27" s="234" t="s">
        <v>8</v>
      </c>
      <c r="AH27" s="235" t="s">
        <v>19</v>
      </c>
    </row>
    <row r="28" spans="1:34" ht="16.5" thickBot="1" x14ac:dyDescent="0.3">
      <c r="A28" s="194" t="s">
        <v>72</v>
      </c>
      <c r="B28" s="495" t="s">
        <v>75</v>
      </c>
      <c r="C28" s="559"/>
      <c r="D28" s="559"/>
      <c r="E28" s="559"/>
      <c r="F28" s="559"/>
      <c r="G28" s="559"/>
      <c r="H28" s="559"/>
      <c r="I28" s="559"/>
      <c r="J28" s="236"/>
      <c r="K28" s="233"/>
      <c r="L28" s="111"/>
      <c r="M28" s="112"/>
      <c r="N28" s="236"/>
      <c r="O28" s="233"/>
      <c r="P28" s="111"/>
      <c r="Q28" s="67"/>
      <c r="R28" s="111"/>
      <c r="S28" s="112"/>
      <c r="T28" s="252"/>
      <c r="U28" s="236"/>
      <c r="V28" s="233"/>
      <c r="W28" s="242"/>
      <c r="X28" s="242"/>
      <c r="Y28" s="236"/>
      <c r="Z28" s="233"/>
      <c r="AA28" s="111"/>
      <c r="AB28" s="112"/>
      <c r="AC28" s="236"/>
      <c r="AD28" s="233"/>
      <c r="AE28" s="111"/>
      <c r="AF28" s="112"/>
      <c r="AG28" s="236"/>
      <c r="AH28" s="233"/>
    </row>
    <row r="29" spans="1:34" ht="15.75" thickBot="1" x14ac:dyDescent="0.3">
      <c r="A29" s="198">
        <v>18</v>
      </c>
      <c r="B29" s="564" t="s">
        <v>59</v>
      </c>
      <c r="C29" s="565"/>
      <c r="D29" s="565"/>
      <c r="E29" s="565"/>
      <c r="F29" s="565"/>
      <c r="G29" s="566"/>
      <c r="H29" s="213">
        <v>500</v>
      </c>
      <c r="I29" s="214" t="s">
        <v>10</v>
      </c>
      <c r="J29" s="234" t="s">
        <v>8</v>
      </c>
      <c r="K29" s="235" t="s">
        <v>19</v>
      </c>
      <c r="L29" s="261" t="s">
        <v>8</v>
      </c>
      <c r="M29" s="262" t="s">
        <v>19</v>
      </c>
      <c r="N29" s="234" t="s">
        <v>8</v>
      </c>
      <c r="O29" s="235" t="s">
        <v>19</v>
      </c>
      <c r="P29" s="261" t="s">
        <v>8</v>
      </c>
      <c r="Q29" s="262" t="s">
        <v>19</v>
      </c>
      <c r="R29" s="261" t="s">
        <v>8</v>
      </c>
      <c r="S29" s="263" t="s">
        <v>19</v>
      </c>
      <c r="T29" s="252"/>
      <c r="U29" s="234" t="s">
        <v>8</v>
      </c>
      <c r="V29" s="235" t="s">
        <v>19</v>
      </c>
      <c r="W29" s="237" t="s">
        <v>8</v>
      </c>
      <c r="X29" s="241" t="s">
        <v>19</v>
      </c>
      <c r="Y29" s="234" t="s">
        <v>8</v>
      </c>
      <c r="Z29" s="235" t="s">
        <v>19</v>
      </c>
      <c r="AA29" s="261" t="s">
        <v>8</v>
      </c>
      <c r="AB29" s="263" t="s">
        <v>19</v>
      </c>
      <c r="AC29" s="234" t="s">
        <v>8</v>
      </c>
      <c r="AD29" s="235" t="s">
        <v>19</v>
      </c>
      <c r="AE29" s="261" t="s">
        <v>8</v>
      </c>
      <c r="AF29" s="263" t="s">
        <v>19</v>
      </c>
      <c r="AG29" s="234" t="s">
        <v>8</v>
      </c>
      <c r="AH29" s="235" t="s">
        <v>19</v>
      </c>
    </row>
    <row r="30" spans="1:34" ht="15.75" thickBot="1" x14ac:dyDescent="0.3">
      <c r="A30" s="203">
        <v>19</v>
      </c>
      <c r="B30" s="506" t="s">
        <v>60</v>
      </c>
      <c r="C30" s="507"/>
      <c r="D30" s="507"/>
      <c r="E30" s="507"/>
      <c r="F30" s="507"/>
      <c r="G30" s="569"/>
      <c r="H30" s="215">
        <v>500</v>
      </c>
      <c r="I30" s="216" t="s">
        <v>10</v>
      </c>
      <c r="J30" s="234" t="s">
        <v>8</v>
      </c>
      <c r="K30" s="235" t="s">
        <v>19</v>
      </c>
      <c r="L30" s="261" t="s">
        <v>8</v>
      </c>
      <c r="M30" s="262" t="s">
        <v>19</v>
      </c>
      <c r="N30" s="234" t="s">
        <v>8</v>
      </c>
      <c r="O30" s="235" t="s">
        <v>19</v>
      </c>
      <c r="P30" s="261" t="s">
        <v>8</v>
      </c>
      <c r="Q30" s="262" t="s">
        <v>19</v>
      </c>
      <c r="R30" s="261" t="s">
        <v>8</v>
      </c>
      <c r="S30" s="263" t="s">
        <v>19</v>
      </c>
      <c r="T30" s="252"/>
      <c r="U30" s="234" t="s">
        <v>8</v>
      </c>
      <c r="V30" s="235" t="s">
        <v>19</v>
      </c>
      <c r="W30" s="237" t="s">
        <v>8</v>
      </c>
      <c r="X30" s="241" t="s">
        <v>19</v>
      </c>
      <c r="Y30" s="234" t="s">
        <v>8</v>
      </c>
      <c r="Z30" s="235" t="s">
        <v>19</v>
      </c>
      <c r="AA30" s="261" t="s">
        <v>8</v>
      </c>
      <c r="AB30" s="263" t="s">
        <v>19</v>
      </c>
      <c r="AC30" s="234" t="s">
        <v>8</v>
      </c>
      <c r="AD30" s="235" t="s">
        <v>19</v>
      </c>
      <c r="AE30" s="261" t="s">
        <v>8</v>
      </c>
      <c r="AF30" s="263" t="s">
        <v>19</v>
      </c>
      <c r="AG30" s="234" t="s">
        <v>8</v>
      </c>
      <c r="AH30" s="235" t="s">
        <v>19</v>
      </c>
    </row>
    <row r="31" spans="1:34" ht="15.75" thickBot="1" x14ac:dyDescent="0.3">
      <c r="A31" s="203">
        <v>20</v>
      </c>
      <c r="B31" s="506" t="s">
        <v>61</v>
      </c>
      <c r="C31" s="507"/>
      <c r="D31" s="507"/>
      <c r="E31" s="507"/>
      <c r="F31" s="507"/>
      <c r="G31" s="569"/>
      <c r="H31" s="215">
        <v>500</v>
      </c>
      <c r="I31" s="216" t="s">
        <v>10</v>
      </c>
      <c r="J31" s="234" t="s">
        <v>8</v>
      </c>
      <c r="K31" s="235" t="s">
        <v>19</v>
      </c>
      <c r="L31" s="264"/>
      <c r="M31" s="67"/>
      <c r="N31" s="234" t="s">
        <v>8</v>
      </c>
      <c r="O31" s="235" t="s">
        <v>19</v>
      </c>
      <c r="P31" s="264"/>
      <c r="Q31" s="67"/>
      <c r="R31" s="261" t="s">
        <v>8</v>
      </c>
      <c r="S31" s="263" t="s">
        <v>19</v>
      </c>
      <c r="T31" s="252"/>
      <c r="U31" s="234" t="s">
        <v>8</v>
      </c>
      <c r="V31" s="235" t="s">
        <v>19</v>
      </c>
      <c r="W31" s="237"/>
      <c r="X31" s="241"/>
      <c r="Y31" s="234"/>
      <c r="Z31" s="235"/>
      <c r="AA31" s="264"/>
      <c r="AB31" s="112"/>
      <c r="AC31" s="234"/>
      <c r="AD31" s="235"/>
      <c r="AE31" s="273" t="s">
        <v>8</v>
      </c>
      <c r="AF31" s="266">
        <f>AF$4</f>
        <v>1</v>
      </c>
      <c r="AG31" s="234"/>
      <c r="AH31" s="235"/>
    </row>
    <row r="32" spans="1:34" ht="15.75" thickBot="1" x14ac:dyDescent="0.3">
      <c r="A32" s="203">
        <v>21</v>
      </c>
      <c r="B32" s="506" t="s">
        <v>62</v>
      </c>
      <c r="C32" s="507"/>
      <c r="D32" s="507"/>
      <c r="E32" s="507"/>
      <c r="F32" s="507"/>
      <c r="G32" s="569"/>
      <c r="H32" s="215">
        <v>250</v>
      </c>
      <c r="I32" s="216" t="s">
        <v>10</v>
      </c>
      <c r="J32" s="234"/>
      <c r="K32" s="235"/>
      <c r="L32" s="261" t="s">
        <v>8</v>
      </c>
      <c r="M32" s="262" t="s">
        <v>19</v>
      </c>
      <c r="N32" s="234"/>
      <c r="O32" s="235"/>
      <c r="P32" s="261" t="s">
        <v>8</v>
      </c>
      <c r="Q32" s="262" t="s">
        <v>19</v>
      </c>
      <c r="R32" s="261" t="s">
        <v>8</v>
      </c>
      <c r="S32" s="263" t="s">
        <v>19</v>
      </c>
      <c r="T32" s="252"/>
      <c r="U32" s="234" t="s">
        <v>8</v>
      </c>
      <c r="V32" s="235" t="s">
        <v>19</v>
      </c>
      <c r="W32" s="237" t="s">
        <v>8</v>
      </c>
      <c r="X32" s="241" t="s">
        <v>19</v>
      </c>
      <c r="Y32" s="234" t="s">
        <v>8</v>
      </c>
      <c r="Z32" s="235" t="s">
        <v>19</v>
      </c>
      <c r="AA32" s="261" t="s">
        <v>8</v>
      </c>
      <c r="AB32" s="263" t="s">
        <v>19</v>
      </c>
      <c r="AC32" s="234" t="s">
        <v>8</v>
      </c>
      <c r="AD32" s="235" t="s">
        <v>19</v>
      </c>
      <c r="AE32" s="261" t="s">
        <v>8</v>
      </c>
      <c r="AF32" s="263" t="s">
        <v>19</v>
      </c>
      <c r="AG32" s="234" t="s">
        <v>8</v>
      </c>
      <c r="AH32" s="235" t="s">
        <v>19</v>
      </c>
    </row>
    <row r="33" spans="1:34" ht="15.75" thickBot="1" x14ac:dyDescent="0.3">
      <c r="A33" s="203">
        <v>22</v>
      </c>
      <c r="B33" s="506" t="s">
        <v>63</v>
      </c>
      <c r="C33" s="507"/>
      <c r="D33" s="507"/>
      <c r="E33" s="507"/>
      <c r="F33" s="507"/>
      <c r="G33" s="569"/>
      <c r="H33" s="217">
        <v>1000</v>
      </c>
      <c r="I33" s="216" t="s">
        <v>10</v>
      </c>
      <c r="J33" s="234"/>
      <c r="K33" s="235"/>
      <c r="L33" s="261" t="s">
        <v>8</v>
      </c>
      <c r="M33" s="265">
        <f>M$4</f>
        <v>5</v>
      </c>
      <c r="N33" s="234"/>
      <c r="O33" s="235"/>
      <c r="P33" s="261" t="s">
        <v>8</v>
      </c>
      <c r="Q33" s="262" t="s">
        <v>19</v>
      </c>
      <c r="R33" s="261" t="s">
        <v>8</v>
      </c>
      <c r="S33" s="263" t="s">
        <v>19</v>
      </c>
      <c r="T33" s="252"/>
      <c r="U33" s="234"/>
      <c r="V33" s="233"/>
      <c r="W33" s="237"/>
      <c r="X33" s="242"/>
      <c r="Y33" s="234"/>
      <c r="Z33" s="233"/>
      <c r="AA33" s="261" t="s">
        <v>8</v>
      </c>
      <c r="AB33" s="265">
        <f>AB$4</f>
        <v>1</v>
      </c>
      <c r="AC33" s="234"/>
      <c r="AD33" s="235"/>
      <c r="AE33" s="273" t="s">
        <v>8</v>
      </c>
      <c r="AF33" s="266">
        <f>AF$4</f>
        <v>1</v>
      </c>
      <c r="AG33" s="234"/>
      <c r="AH33" s="235"/>
    </row>
    <row r="34" spans="1:34" ht="15.75" thickBot="1" x14ac:dyDescent="0.3">
      <c r="A34" s="210">
        <v>23</v>
      </c>
      <c r="B34" s="572" t="s">
        <v>64</v>
      </c>
      <c r="C34" s="573"/>
      <c r="D34" s="573"/>
      <c r="E34" s="573"/>
      <c r="F34" s="573"/>
      <c r="G34" s="574"/>
      <c r="H34" s="219">
        <v>2000</v>
      </c>
      <c r="I34" s="220" t="s">
        <v>10</v>
      </c>
      <c r="J34" s="234"/>
      <c r="K34" s="235"/>
      <c r="L34" s="264"/>
      <c r="M34" s="67"/>
      <c r="N34" s="234"/>
      <c r="O34" s="235"/>
      <c r="P34" s="261" t="s">
        <v>8</v>
      </c>
      <c r="Q34" s="262" t="s">
        <v>19</v>
      </c>
      <c r="R34" s="261" t="s">
        <v>8</v>
      </c>
      <c r="S34" s="263" t="s">
        <v>19</v>
      </c>
      <c r="T34" s="252"/>
      <c r="U34" s="234"/>
      <c r="V34" s="233"/>
      <c r="W34" s="237"/>
      <c r="X34" s="242"/>
      <c r="Y34" s="234"/>
      <c r="Z34" s="233"/>
      <c r="AA34" s="264"/>
      <c r="AB34" s="112"/>
      <c r="AC34" s="234"/>
      <c r="AD34" s="235"/>
      <c r="AE34" s="273" t="s">
        <v>8</v>
      </c>
      <c r="AF34" s="266">
        <f>AF$4</f>
        <v>1</v>
      </c>
      <c r="AG34" s="234"/>
      <c r="AH34" s="235"/>
    </row>
    <row r="35" spans="1:34" ht="16.5" thickBot="1" x14ac:dyDescent="0.3">
      <c r="A35" s="194" t="s">
        <v>76</v>
      </c>
      <c r="B35" s="495" t="s">
        <v>78</v>
      </c>
      <c r="C35" s="559"/>
      <c r="D35" s="559"/>
      <c r="E35" s="559"/>
      <c r="F35" s="559"/>
      <c r="G35" s="559"/>
      <c r="H35" s="559"/>
      <c r="I35" s="559"/>
      <c r="J35" s="236"/>
      <c r="K35" s="233"/>
      <c r="L35" s="111"/>
      <c r="M35" s="67"/>
      <c r="N35" s="236"/>
      <c r="O35" s="233"/>
      <c r="P35" s="111"/>
      <c r="Q35" s="67"/>
      <c r="R35" s="111"/>
      <c r="S35" s="112"/>
      <c r="T35" s="252"/>
      <c r="U35" s="236"/>
      <c r="V35" s="233"/>
      <c r="W35" s="242"/>
      <c r="X35" s="242"/>
      <c r="Y35" s="236"/>
      <c r="Z35" s="233"/>
      <c r="AA35" s="111"/>
      <c r="AB35" s="112"/>
      <c r="AC35" s="236"/>
      <c r="AD35" s="233"/>
      <c r="AE35" s="111"/>
      <c r="AF35" s="112"/>
      <c r="AG35" s="236"/>
      <c r="AH35" s="233"/>
    </row>
    <row r="36" spans="1:34" ht="15.75" thickBot="1" x14ac:dyDescent="0.3">
      <c r="A36" s="198">
        <v>24</v>
      </c>
      <c r="B36" s="567" t="s">
        <v>52</v>
      </c>
      <c r="C36" s="568"/>
      <c r="D36" s="568"/>
      <c r="E36" s="568"/>
      <c r="F36" s="568"/>
      <c r="G36" s="568"/>
      <c r="H36" s="568"/>
      <c r="I36" s="568"/>
      <c r="J36" s="234" t="s">
        <v>8</v>
      </c>
      <c r="K36" s="235" t="s">
        <v>19</v>
      </c>
      <c r="L36" s="261" t="s">
        <v>8</v>
      </c>
      <c r="M36" s="262" t="s">
        <v>19</v>
      </c>
      <c r="N36" s="234" t="s">
        <v>8</v>
      </c>
      <c r="O36" s="235" t="s">
        <v>19</v>
      </c>
      <c r="P36" s="261" t="s">
        <v>8</v>
      </c>
      <c r="Q36" s="262" t="s">
        <v>19</v>
      </c>
      <c r="R36" s="261" t="s">
        <v>8</v>
      </c>
      <c r="S36" s="263" t="s">
        <v>19</v>
      </c>
      <c r="T36" s="252"/>
      <c r="U36" s="234" t="s">
        <v>8</v>
      </c>
      <c r="V36" s="235" t="s">
        <v>19</v>
      </c>
      <c r="W36" s="237" t="s">
        <v>8</v>
      </c>
      <c r="X36" s="241" t="s">
        <v>19</v>
      </c>
      <c r="Y36" s="234" t="s">
        <v>8</v>
      </c>
      <c r="Z36" s="235" t="s">
        <v>19</v>
      </c>
      <c r="AA36" s="261" t="s">
        <v>8</v>
      </c>
      <c r="AB36" s="263" t="s">
        <v>19</v>
      </c>
      <c r="AC36" s="234" t="s">
        <v>8</v>
      </c>
      <c r="AD36" s="235" t="s">
        <v>19</v>
      </c>
      <c r="AE36" s="261" t="s">
        <v>8</v>
      </c>
      <c r="AF36" s="263" t="s">
        <v>19</v>
      </c>
      <c r="AG36" s="234" t="s">
        <v>8</v>
      </c>
      <c r="AH36" s="235" t="s">
        <v>19</v>
      </c>
    </row>
    <row r="37" spans="1:34" ht="15.75" thickBot="1" x14ac:dyDescent="0.3">
      <c r="A37" s="203">
        <v>25</v>
      </c>
      <c r="B37" s="506" t="s">
        <v>57</v>
      </c>
      <c r="C37" s="507"/>
      <c r="D37" s="507"/>
      <c r="E37" s="507"/>
      <c r="F37" s="569"/>
      <c r="G37" s="532" t="s">
        <v>39</v>
      </c>
      <c r="H37" s="570"/>
      <c r="I37" s="209" t="s">
        <v>38</v>
      </c>
      <c r="J37" s="234" t="s">
        <v>8</v>
      </c>
      <c r="K37" s="235" t="s">
        <v>19</v>
      </c>
      <c r="L37" s="261" t="s">
        <v>8</v>
      </c>
      <c r="M37" s="262" t="s">
        <v>19</v>
      </c>
      <c r="N37" s="234" t="s">
        <v>8</v>
      </c>
      <c r="O37" s="235" t="s">
        <v>19</v>
      </c>
      <c r="P37" s="261" t="s">
        <v>8</v>
      </c>
      <c r="Q37" s="262" t="s">
        <v>19</v>
      </c>
      <c r="R37" s="261" t="s">
        <v>8</v>
      </c>
      <c r="S37" s="263" t="s">
        <v>19</v>
      </c>
      <c r="T37" s="252"/>
      <c r="U37" s="234" t="s">
        <v>8</v>
      </c>
      <c r="V37" s="235" t="s">
        <v>19</v>
      </c>
      <c r="W37" s="237" t="s">
        <v>8</v>
      </c>
      <c r="X37" s="241" t="s">
        <v>19</v>
      </c>
      <c r="Y37" s="234" t="s">
        <v>8</v>
      </c>
      <c r="Z37" s="235" t="s">
        <v>19</v>
      </c>
      <c r="AA37" s="261" t="s">
        <v>8</v>
      </c>
      <c r="AB37" s="263" t="s">
        <v>19</v>
      </c>
      <c r="AC37" s="234" t="s">
        <v>8</v>
      </c>
      <c r="AD37" s="235" t="s">
        <v>19</v>
      </c>
      <c r="AE37" s="261" t="s">
        <v>8</v>
      </c>
      <c r="AF37" s="263" t="s">
        <v>19</v>
      </c>
      <c r="AG37" s="234" t="s">
        <v>8</v>
      </c>
      <c r="AH37" s="235" t="s">
        <v>19</v>
      </c>
    </row>
    <row r="38" spans="1:34" ht="15.75" thickBot="1" x14ac:dyDescent="0.3">
      <c r="A38" s="203">
        <v>26</v>
      </c>
      <c r="B38" s="527" t="s">
        <v>41</v>
      </c>
      <c r="C38" s="528"/>
      <c r="D38" s="528"/>
      <c r="E38" s="528"/>
      <c r="F38" s="528"/>
      <c r="G38" s="571"/>
      <c r="H38" s="208" t="s">
        <v>54</v>
      </c>
      <c r="I38" s="209" t="s">
        <v>43</v>
      </c>
      <c r="J38" s="234">
        <v>64</v>
      </c>
      <c r="K38" s="235" t="s">
        <v>19</v>
      </c>
      <c r="L38" s="261">
        <v>64</v>
      </c>
      <c r="M38" s="262" t="s">
        <v>19</v>
      </c>
      <c r="N38" s="234">
        <v>64</v>
      </c>
      <c r="O38" s="235" t="s">
        <v>19</v>
      </c>
      <c r="P38" s="261">
        <v>64</v>
      </c>
      <c r="Q38" s="262" t="s">
        <v>19</v>
      </c>
      <c r="R38" s="261">
        <v>64</v>
      </c>
      <c r="S38" s="263" t="s">
        <v>19</v>
      </c>
      <c r="T38" s="252"/>
      <c r="U38" s="234">
        <v>64</v>
      </c>
      <c r="V38" s="235" t="s">
        <v>19</v>
      </c>
      <c r="W38" s="237">
        <v>64</v>
      </c>
      <c r="X38" s="241" t="s">
        <v>19</v>
      </c>
      <c r="Y38" s="234">
        <v>64</v>
      </c>
      <c r="Z38" s="235" t="s">
        <v>19</v>
      </c>
      <c r="AA38" s="261">
        <v>64</v>
      </c>
      <c r="AB38" s="263" t="s">
        <v>19</v>
      </c>
      <c r="AC38" s="234">
        <v>64</v>
      </c>
      <c r="AD38" s="235" t="s">
        <v>19</v>
      </c>
      <c r="AE38" s="261">
        <v>64</v>
      </c>
      <c r="AF38" s="263" t="s">
        <v>19</v>
      </c>
      <c r="AG38" s="234">
        <v>64</v>
      </c>
      <c r="AH38" s="235" t="s">
        <v>19</v>
      </c>
    </row>
    <row r="39" spans="1:34" ht="15.75" thickBot="1" x14ac:dyDescent="0.3">
      <c r="A39" s="203">
        <v>27</v>
      </c>
      <c r="B39" s="506" t="s">
        <v>42</v>
      </c>
      <c r="C39" s="507"/>
      <c r="D39" s="507"/>
      <c r="E39" s="507"/>
      <c r="F39" s="507"/>
      <c r="G39" s="569"/>
      <c r="H39" s="208" t="s">
        <v>54</v>
      </c>
      <c r="I39" s="209" t="s">
        <v>43</v>
      </c>
      <c r="J39" s="234">
        <v>90</v>
      </c>
      <c r="K39" s="235" t="s">
        <v>19</v>
      </c>
      <c r="L39" s="269">
        <v>100</v>
      </c>
      <c r="M39" s="262" t="s">
        <v>19</v>
      </c>
      <c r="N39" s="234">
        <v>90</v>
      </c>
      <c r="O39" s="235" t="s">
        <v>19</v>
      </c>
      <c r="P39" s="261">
        <v>250</v>
      </c>
      <c r="Q39" s="262" t="s">
        <v>19</v>
      </c>
      <c r="R39" s="261">
        <v>250</v>
      </c>
      <c r="S39" s="263" t="s">
        <v>19</v>
      </c>
      <c r="T39" s="252"/>
      <c r="U39" s="234">
        <v>90</v>
      </c>
      <c r="V39" s="235" t="s">
        <v>19</v>
      </c>
      <c r="W39" s="237">
        <v>100</v>
      </c>
      <c r="X39" s="241" t="s">
        <v>19</v>
      </c>
      <c r="Y39" s="234">
        <v>100</v>
      </c>
      <c r="Z39" s="235" t="s">
        <v>19</v>
      </c>
      <c r="AA39" s="269">
        <v>90</v>
      </c>
      <c r="AB39" s="263" t="s">
        <v>19</v>
      </c>
      <c r="AC39" s="234">
        <v>100</v>
      </c>
      <c r="AD39" s="235" t="s">
        <v>19</v>
      </c>
      <c r="AE39" s="269">
        <v>100</v>
      </c>
      <c r="AF39" s="263" t="s">
        <v>19</v>
      </c>
      <c r="AG39" s="234">
        <v>100</v>
      </c>
      <c r="AH39" s="235" t="s">
        <v>19</v>
      </c>
    </row>
    <row r="40" spans="1:34" ht="15.75" thickBot="1" x14ac:dyDescent="0.3">
      <c r="A40" s="203">
        <v>28</v>
      </c>
      <c r="B40" s="506" t="s">
        <v>115</v>
      </c>
      <c r="C40" s="507"/>
      <c r="D40" s="507"/>
      <c r="E40" s="507"/>
      <c r="F40" s="507"/>
      <c r="G40" s="569"/>
      <c r="H40" s="208" t="s">
        <v>54</v>
      </c>
      <c r="I40" s="209" t="s">
        <v>43</v>
      </c>
      <c r="J40" s="234"/>
      <c r="K40" s="235"/>
      <c r="L40" s="261">
        <v>60</v>
      </c>
      <c r="M40" s="262" t="s">
        <v>19</v>
      </c>
      <c r="N40" s="234"/>
      <c r="O40" s="235"/>
      <c r="P40" s="261">
        <v>64</v>
      </c>
      <c r="Q40" s="262" t="s">
        <v>19</v>
      </c>
      <c r="R40" s="261">
        <v>64</v>
      </c>
      <c r="S40" s="263" t="s">
        <v>19</v>
      </c>
      <c r="T40" s="252"/>
      <c r="U40" s="234">
        <v>60</v>
      </c>
      <c r="V40" s="235" t="s">
        <v>19</v>
      </c>
      <c r="W40" s="237">
        <v>60</v>
      </c>
      <c r="X40" s="241" t="s">
        <v>19</v>
      </c>
      <c r="Y40" s="234">
        <v>60</v>
      </c>
      <c r="Z40" s="235" t="s">
        <v>19</v>
      </c>
      <c r="AA40" s="261">
        <v>60</v>
      </c>
      <c r="AB40" s="263" t="s">
        <v>19</v>
      </c>
      <c r="AC40" s="234">
        <v>60</v>
      </c>
      <c r="AD40" s="235" t="s">
        <v>19</v>
      </c>
      <c r="AE40" s="261">
        <v>60</v>
      </c>
      <c r="AF40" s="263" t="s">
        <v>19</v>
      </c>
      <c r="AG40" s="234">
        <v>60</v>
      </c>
      <c r="AH40" s="235" t="s">
        <v>19</v>
      </c>
    </row>
    <row r="41" spans="1:34" ht="15.75" thickBot="1" x14ac:dyDescent="0.3">
      <c r="A41" s="210">
        <v>29</v>
      </c>
      <c r="B41" s="572" t="s">
        <v>116</v>
      </c>
      <c r="C41" s="573"/>
      <c r="D41" s="573"/>
      <c r="E41" s="573"/>
      <c r="F41" s="573"/>
      <c r="G41" s="574"/>
      <c r="H41" s="208" t="s">
        <v>54</v>
      </c>
      <c r="I41" s="209" t="s">
        <v>43</v>
      </c>
      <c r="J41" s="234"/>
      <c r="K41" s="235"/>
      <c r="L41" s="261">
        <v>155</v>
      </c>
      <c r="M41" s="262" t="s">
        <v>19</v>
      </c>
      <c r="N41" s="234"/>
      <c r="O41" s="235"/>
      <c r="P41" s="261">
        <v>200</v>
      </c>
      <c r="Q41" s="262" t="s">
        <v>19</v>
      </c>
      <c r="R41" s="261">
        <v>200</v>
      </c>
      <c r="S41" s="263" t="s">
        <v>19</v>
      </c>
      <c r="T41" s="252"/>
      <c r="U41" s="234">
        <v>155</v>
      </c>
      <c r="V41" s="235" t="s">
        <v>19</v>
      </c>
      <c r="W41" s="237">
        <v>155</v>
      </c>
      <c r="X41" s="241" t="s">
        <v>19</v>
      </c>
      <c r="Y41" s="234">
        <v>155</v>
      </c>
      <c r="Z41" s="235" t="s">
        <v>19</v>
      </c>
      <c r="AA41" s="261">
        <v>155</v>
      </c>
      <c r="AB41" s="263" t="s">
        <v>19</v>
      </c>
      <c r="AC41" s="234">
        <v>170</v>
      </c>
      <c r="AD41" s="235" t="s">
        <v>19</v>
      </c>
      <c r="AE41" s="269">
        <v>170</v>
      </c>
      <c r="AF41" s="263" t="s">
        <v>19</v>
      </c>
      <c r="AG41" s="234">
        <v>170</v>
      </c>
      <c r="AH41" s="235" t="s">
        <v>19</v>
      </c>
    </row>
    <row r="42" spans="1:34" ht="16.5" thickBot="1" x14ac:dyDescent="0.3">
      <c r="A42" s="194" t="s">
        <v>65</v>
      </c>
      <c r="B42" s="495" t="s">
        <v>79</v>
      </c>
      <c r="C42" s="559"/>
      <c r="D42" s="559"/>
      <c r="E42" s="559"/>
      <c r="F42" s="559"/>
      <c r="G42" s="559"/>
      <c r="H42" s="559"/>
      <c r="I42" s="559"/>
      <c r="J42" s="236"/>
      <c r="K42" s="233"/>
      <c r="L42" s="111"/>
      <c r="M42" s="67"/>
      <c r="N42" s="236"/>
      <c r="O42" s="233"/>
      <c r="P42" s="111"/>
      <c r="Q42" s="67"/>
      <c r="R42" s="111"/>
      <c r="S42" s="112"/>
      <c r="T42" s="252"/>
      <c r="U42" s="236"/>
      <c r="V42" s="233"/>
      <c r="W42" s="242"/>
      <c r="X42" s="242"/>
      <c r="Y42" s="236"/>
      <c r="Z42" s="233"/>
      <c r="AA42" s="111"/>
      <c r="AB42" s="112"/>
      <c r="AC42" s="236"/>
      <c r="AD42" s="233"/>
      <c r="AE42" s="111"/>
      <c r="AF42" s="112"/>
      <c r="AG42" s="236"/>
      <c r="AH42" s="233"/>
    </row>
    <row r="43" spans="1:34" ht="15.75" thickBot="1" x14ac:dyDescent="0.3">
      <c r="A43" s="198">
        <v>30</v>
      </c>
      <c r="B43" s="579" t="s">
        <v>125</v>
      </c>
      <c r="C43" s="580"/>
      <c r="D43" s="580"/>
      <c r="E43" s="580"/>
      <c r="F43" s="580"/>
      <c r="G43" s="580"/>
      <c r="H43" s="580"/>
      <c r="I43" s="580"/>
      <c r="J43" s="234"/>
      <c r="K43" s="235"/>
      <c r="L43" s="261" t="s">
        <v>8</v>
      </c>
      <c r="M43" s="262" t="s">
        <v>19</v>
      </c>
      <c r="N43" s="234"/>
      <c r="O43" s="235"/>
      <c r="P43" s="261" t="s">
        <v>8</v>
      </c>
      <c r="Q43" s="262" t="s">
        <v>19</v>
      </c>
      <c r="R43" s="261" t="s">
        <v>8</v>
      </c>
      <c r="S43" s="263" t="s">
        <v>19</v>
      </c>
      <c r="T43" s="252"/>
      <c r="U43" s="234" t="s">
        <v>8</v>
      </c>
      <c r="V43" s="235" t="s">
        <v>19</v>
      </c>
      <c r="W43" s="237" t="s">
        <v>8</v>
      </c>
      <c r="X43" s="241" t="s">
        <v>19</v>
      </c>
      <c r="Y43" s="234" t="s">
        <v>8</v>
      </c>
      <c r="Z43" s="235" t="s">
        <v>19</v>
      </c>
      <c r="AA43" s="261" t="s">
        <v>8</v>
      </c>
      <c r="AB43" s="263" t="s">
        <v>19</v>
      </c>
      <c r="AC43" s="234" t="s">
        <v>8</v>
      </c>
      <c r="AD43" s="235" t="s">
        <v>19</v>
      </c>
      <c r="AE43" s="261" t="s">
        <v>8</v>
      </c>
      <c r="AF43" s="263" t="s">
        <v>19</v>
      </c>
      <c r="AG43" s="234" t="s">
        <v>8</v>
      </c>
      <c r="AH43" s="235" t="s">
        <v>19</v>
      </c>
    </row>
    <row r="44" spans="1:34" ht="15.75" thickBot="1" x14ac:dyDescent="0.3">
      <c r="A44" s="203">
        <v>31</v>
      </c>
      <c r="B44" s="499" t="s">
        <v>56</v>
      </c>
      <c r="C44" s="500"/>
      <c r="D44" s="500"/>
      <c r="E44" s="500"/>
      <c r="F44" s="500"/>
      <c r="G44" s="581"/>
      <c r="H44" s="208" t="s">
        <v>54</v>
      </c>
      <c r="I44" s="216" t="s">
        <v>10</v>
      </c>
      <c r="J44" s="234"/>
      <c r="K44" s="233"/>
      <c r="L44" s="261">
        <v>50</v>
      </c>
      <c r="M44" s="67"/>
      <c r="N44" s="234"/>
      <c r="O44" s="233"/>
      <c r="P44" s="261">
        <v>60</v>
      </c>
      <c r="Q44" s="67"/>
      <c r="R44" s="261">
        <v>60</v>
      </c>
      <c r="S44" s="112"/>
      <c r="T44" s="252"/>
      <c r="U44" s="234">
        <v>50</v>
      </c>
      <c r="V44" s="233"/>
      <c r="W44" s="237">
        <v>50</v>
      </c>
      <c r="X44" s="242"/>
      <c r="Y44" s="234">
        <v>50</v>
      </c>
      <c r="Z44" s="233"/>
      <c r="AA44" s="261">
        <v>50</v>
      </c>
      <c r="AB44" s="112"/>
      <c r="AC44" s="234">
        <v>50</v>
      </c>
      <c r="AD44" s="233"/>
      <c r="AE44" s="261">
        <v>50</v>
      </c>
      <c r="AF44" s="112"/>
      <c r="AG44" s="234">
        <v>50</v>
      </c>
      <c r="AH44" s="233"/>
    </row>
    <row r="45" spans="1:34" x14ac:dyDescent="0.25">
      <c r="A45" s="203">
        <v>32</v>
      </c>
      <c r="B45" s="497" t="s">
        <v>58</v>
      </c>
      <c r="C45" s="498"/>
      <c r="D45" s="498"/>
      <c r="E45" s="498"/>
      <c r="F45" s="498"/>
      <c r="G45" s="498"/>
      <c r="H45" s="498"/>
      <c r="I45" s="498"/>
      <c r="J45" s="234"/>
      <c r="K45" s="235"/>
      <c r="L45" s="264"/>
      <c r="M45" s="67"/>
      <c r="N45" s="234"/>
      <c r="O45" s="235"/>
      <c r="P45" s="261" t="s">
        <v>8</v>
      </c>
      <c r="Q45" s="262" t="s">
        <v>19</v>
      </c>
      <c r="R45" s="261" t="s">
        <v>8</v>
      </c>
      <c r="S45" s="263" t="s">
        <v>19</v>
      </c>
      <c r="T45" s="252"/>
      <c r="U45" s="234"/>
      <c r="V45" s="233"/>
      <c r="W45" s="237"/>
      <c r="X45" s="242"/>
      <c r="Y45" s="234"/>
      <c r="Z45" s="233"/>
      <c r="AA45" s="264"/>
      <c r="AB45" s="112"/>
      <c r="AC45" s="234"/>
      <c r="AD45" s="235"/>
      <c r="AE45" s="273" t="s">
        <v>8</v>
      </c>
      <c r="AF45" s="266">
        <f>AF$4</f>
        <v>1</v>
      </c>
      <c r="AG45" s="234"/>
      <c r="AH45" s="235"/>
    </row>
    <row r="46" spans="1:34" x14ac:dyDescent="0.25">
      <c r="A46" s="203">
        <v>33</v>
      </c>
      <c r="B46" s="499" t="s">
        <v>17</v>
      </c>
      <c r="C46" s="500"/>
      <c r="D46" s="500"/>
      <c r="E46" s="500"/>
      <c r="F46" s="500"/>
      <c r="G46" s="500"/>
      <c r="H46" s="500"/>
      <c r="I46" s="500"/>
      <c r="J46" s="234"/>
      <c r="K46" s="235"/>
      <c r="L46" s="264"/>
      <c r="M46" s="67"/>
      <c r="N46" s="234"/>
      <c r="O46" s="235"/>
      <c r="P46" s="261" t="s">
        <v>8</v>
      </c>
      <c r="Q46" s="262" t="s">
        <v>19</v>
      </c>
      <c r="R46" s="261" t="s">
        <v>8</v>
      </c>
      <c r="S46" s="263" t="s">
        <v>19</v>
      </c>
      <c r="T46" s="252"/>
      <c r="U46" s="234"/>
      <c r="V46" s="233"/>
      <c r="W46" s="237"/>
      <c r="X46" s="242"/>
      <c r="Y46" s="234"/>
      <c r="Z46" s="233"/>
      <c r="AA46" s="264"/>
      <c r="AB46" s="112"/>
      <c r="AC46" s="234"/>
      <c r="AD46" s="235"/>
      <c r="AE46" s="273" t="s">
        <v>8</v>
      </c>
      <c r="AF46" s="266">
        <f t="shared" ref="AF46:AF53" si="0">AF$4</f>
        <v>1</v>
      </c>
      <c r="AG46" s="234"/>
      <c r="AH46" s="235"/>
    </row>
    <row r="47" spans="1:34" ht="15.75" thickBot="1" x14ac:dyDescent="0.3">
      <c r="A47" s="203">
        <v>34</v>
      </c>
      <c r="B47" s="493" t="s">
        <v>117</v>
      </c>
      <c r="C47" s="494"/>
      <c r="D47" s="494"/>
      <c r="E47" s="494"/>
      <c r="F47" s="494"/>
      <c r="G47" s="494"/>
      <c r="H47" s="494"/>
      <c r="I47" s="494"/>
      <c r="J47" s="234"/>
      <c r="K47" s="235"/>
      <c r="L47" s="264"/>
      <c r="M47" s="67"/>
      <c r="N47" s="234"/>
      <c r="O47" s="235"/>
      <c r="P47" s="261" t="s">
        <v>8</v>
      </c>
      <c r="Q47" s="262" t="s">
        <v>19</v>
      </c>
      <c r="R47" s="261" t="s">
        <v>8</v>
      </c>
      <c r="S47" s="263" t="s">
        <v>19</v>
      </c>
      <c r="T47" s="252"/>
      <c r="U47" s="234"/>
      <c r="V47" s="233"/>
      <c r="W47" s="237"/>
      <c r="X47" s="242"/>
      <c r="Y47" s="234"/>
      <c r="Z47" s="233"/>
      <c r="AA47" s="264"/>
      <c r="AB47" s="112"/>
      <c r="AC47" s="234"/>
      <c r="AD47" s="235"/>
      <c r="AE47" s="273" t="s">
        <v>8</v>
      </c>
      <c r="AF47" s="266">
        <f t="shared" si="0"/>
        <v>1</v>
      </c>
      <c r="AG47" s="234"/>
      <c r="AH47" s="235"/>
    </row>
    <row r="48" spans="1:34" ht="15.75" thickBot="1" x14ac:dyDescent="0.3">
      <c r="A48" s="203">
        <v>35</v>
      </c>
      <c r="B48" s="506" t="s">
        <v>11</v>
      </c>
      <c r="C48" s="507"/>
      <c r="D48" s="507"/>
      <c r="E48" s="507"/>
      <c r="F48" s="569"/>
      <c r="G48" s="222" t="s">
        <v>35</v>
      </c>
      <c r="H48" s="223" t="s">
        <v>94</v>
      </c>
      <c r="I48" s="224" t="s">
        <v>15</v>
      </c>
      <c r="J48" s="234"/>
      <c r="K48" s="235"/>
      <c r="L48" s="264"/>
      <c r="M48" s="67"/>
      <c r="N48" s="234"/>
      <c r="O48" s="235"/>
      <c r="P48" s="261" t="s">
        <v>8</v>
      </c>
      <c r="Q48" s="262" t="s">
        <v>19</v>
      </c>
      <c r="R48" s="261" t="s">
        <v>8</v>
      </c>
      <c r="S48" s="263" t="s">
        <v>19</v>
      </c>
      <c r="T48" s="252"/>
      <c r="U48" s="234"/>
      <c r="V48" s="233"/>
      <c r="W48" s="237"/>
      <c r="X48" s="242"/>
      <c r="Y48" s="234"/>
      <c r="Z48" s="233"/>
      <c r="AA48" s="264"/>
      <c r="AB48" s="112"/>
      <c r="AC48" s="234"/>
      <c r="AD48" s="235"/>
      <c r="AE48" s="273" t="s">
        <v>8</v>
      </c>
      <c r="AF48" s="266">
        <f t="shared" si="0"/>
        <v>1</v>
      </c>
      <c r="AG48" s="234"/>
      <c r="AH48" s="235"/>
    </row>
    <row r="49" spans="1:34" ht="15.75" thickBot="1" x14ac:dyDescent="0.3">
      <c r="A49" s="203">
        <v>36</v>
      </c>
      <c r="B49" s="506" t="s">
        <v>12</v>
      </c>
      <c r="C49" s="507"/>
      <c r="D49" s="507"/>
      <c r="E49" s="507"/>
      <c r="F49" s="569"/>
      <c r="G49" s="222" t="s">
        <v>35</v>
      </c>
      <c r="H49" s="225" t="s">
        <v>14</v>
      </c>
      <c r="I49" s="224" t="s">
        <v>13</v>
      </c>
      <c r="J49" s="234"/>
      <c r="K49" s="235"/>
      <c r="L49" s="264"/>
      <c r="M49" s="67"/>
      <c r="N49" s="234"/>
      <c r="O49" s="235"/>
      <c r="P49" s="261" t="s">
        <v>8</v>
      </c>
      <c r="Q49" s="262" t="s">
        <v>19</v>
      </c>
      <c r="R49" s="261" t="s">
        <v>8</v>
      </c>
      <c r="S49" s="263" t="s">
        <v>19</v>
      </c>
      <c r="T49" s="252"/>
      <c r="U49" s="234"/>
      <c r="V49" s="233"/>
      <c r="W49" s="237"/>
      <c r="X49" s="242"/>
      <c r="Y49" s="234"/>
      <c r="Z49" s="233"/>
      <c r="AA49" s="264"/>
      <c r="AB49" s="112"/>
      <c r="AC49" s="234"/>
      <c r="AD49" s="235"/>
      <c r="AE49" s="273" t="s">
        <v>8</v>
      </c>
      <c r="AF49" s="266">
        <f t="shared" si="0"/>
        <v>1</v>
      </c>
      <c r="AG49" s="234"/>
      <c r="AH49" s="235"/>
    </row>
    <row r="50" spans="1:34" ht="15.75" thickBot="1" x14ac:dyDescent="0.3">
      <c r="A50" s="203">
        <v>37</v>
      </c>
      <c r="B50" s="577" t="s">
        <v>18</v>
      </c>
      <c r="C50" s="505"/>
      <c r="D50" s="505"/>
      <c r="E50" s="505"/>
      <c r="F50" s="505"/>
      <c r="G50" s="505"/>
      <c r="H50" s="505"/>
      <c r="I50" s="505"/>
      <c r="J50" s="234"/>
      <c r="K50" s="235"/>
      <c r="L50" s="264"/>
      <c r="M50" s="67"/>
      <c r="N50" s="234"/>
      <c r="O50" s="235"/>
      <c r="P50" s="261" t="s">
        <v>8</v>
      </c>
      <c r="Q50" s="262" t="s">
        <v>19</v>
      </c>
      <c r="R50" s="261" t="s">
        <v>8</v>
      </c>
      <c r="S50" s="263" t="s">
        <v>19</v>
      </c>
      <c r="T50" s="252"/>
      <c r="U50" s="234"/>
      <c r="V50" s="233"/>
      <c r="W50" s="237"/>
      <c r="X50" s="242"/>
      <c r="Y50" s="234"/>
      <c r="Z50" s="233"/>
      <c r="AA50" s="264"/>
      <c r="AB50" s="112"/>
      <c r="AC50" s="234"/>
      <c r="AD50" s="235"/>
      <c r="AE50" s="273" t="s">
        <v>8</v>
      </c>
      <c r="AF50" s="266">
        <f t="shared" si="0"/>
        <v>1</v>
      </c>
      <c r="AG50" s="234"/>
      <c r="AH50" s="235"/>
    </row>
    <row r="51" spans="1:34" ht="15.75" thickBot="1" x14ac:dyDescent="0.3">
      <c r="A51" s="203">
        <v>38</v>
      </c>
      <c r="B51" s="502" t="s">
        <v>118</v>
      </c>
      <c r="C51" s="503"/>
      <c r="D51" s="503"/>
      <c r="E51" s="503"/>
      <c r="F51" s="503"/>
      <c r="G51" s="578"/>
      <c r="H51" s="226" t="s">
        <v>54</v>
      </c>
      <c r="I51" s="209" t="s">
        <v>53</v>
      </c>
      <c r="J51" s="238"/>
      <c r="K51" s="235"/>
      <c r="L51" s="264"/>
      <c r="M51" s="67"/>
      <c r="N51" s="238"/>
      <c r="O51" s="235"/>
      <c r="P51" s="270">
        <v>25</v>
      </c>
      <c r="Q51" s="262" t="s">
        <v>19</v>
      </c>
      <c r="R51" s="270">
        <v>25</v>
      </c>
      <c r="S51" s="263" t="s">
        <v>19</v>
      </c>
      <c r="T51" s="252"/>
      <c r="U51" s="234"/>
      <c r="V51" s="233"/>
      <c r="W51" s="237"/>
      <c r="X51" s="242"/>
      <c r="Y51" s="234"/>
      <c r="Z51" s="233"/>
      <c r="AA51" s="264"/>
      <c r="AB51" s="112"/>
      <c r="AC51" s="238"/>
      <c r="AD51" s="235"/>
      <c r="AE51" s="281">
        <v>25</v>
      </c>
      <c r="AF51" s="266">
        <f t="shared" si="0"/>
        <v>1</v>
      </c>
      <c r="AG51" s="238"/>
      <c r="AH51" s="235"/>
    </row>
    <row r="52" spans="1:34" x14ac:dyDescent="0.25">
      <c r="A52" s="203">
        <v>39</v>
      </c>
      <c r="B52" s="497" t="s">
        <v>119</v>
      </c>
      <c r="C52" s="498"/>
      <c r="D52" s="498"/>
      <c r="E52" s="498"/>
      <c r="F52" s="498"/>
      <c r="G52" s="498"/>
      <c r="H52" s="498"/>
      <c r="I52" s="498"/>
      <c r="J52" s="234"/>
      <c r="K52" s="235"/>
      <c r="L52" s="264"/>
      <c r="M52" s="67"/>
      <c r="N52" s="234"/>
      <c r="O52" s="235"/>
      <c r="P52" s="261" t="s">
        <v>8</v>
      </c>
      <c r="Q52" s="262" t="s">
        <v>19</v>
      </c>
      <c r="R52" s="261" t="s">
        <v>8</v>
      </c>
      <c r="S52" s="263" t="s">
        <v>19</v>
      </c>
      <c r="T52" s="252"/>
      <c r="U52" s="234"/>
      <c r="V52" s="233"/>
      <c r="W52" s="237"/>
      <c r="X52" s="242"/>
      <c r="Y52" s="234"/>
      <c r="Z52" s="233"/>
      <c r="AA52" s="264"/>
      <c r="AB52" s="112"/>
      <c r="AC52" s="234"/>
      <c r="AD52" s="235"/>
      <c r="AE52" s="273" t="s">
        <v>8</v>
      </c>
      <c r="AF52" s="266">
        <f t="shared" si="0"/>
        <v>1</v>
      </c>
      <c r="AG52" s="234"/>
      <c r="AH52" s="235"/>
    </row>
    <row r="53" spans="1:34" ht="15.75" thickBot="1" x14ac:dyDescent="0.3">
      <c r="A53" s="228">
        <v>40</v>
      </c>
      <c r="B53" s="575" t="s">
        <v>120</v>
      </c>
      <c r="C53" s="576"/>
      <c r="D53" s="576"/>
      <c r="E53" s="576"/>
      <c r="F53" s="576"/>
      <c r="G53" s="576"/>
      <c r="H53" s="576"/>
      <c r="I53" s="576"/>
      <c r="J53" s="234"/>
      <c r="K53" s="235"/>
      <c r="L53" s="264"/>
      <c r="M53" s="67"/>
      <c r="N53" s="234"/>
      <c r="O53" s="235"/>
      <c r="P53" s="261" t="s">
        <v>8</v>
      </c>
      <c r="Q53" s="262" t="s">
        <v>19</v>
      </c>
      <c r="R53" s="261" t="s">
        <v>8</v>
      </c>
      <c r="S53" s="263" t="s">
        <v>19</v>
      </c>
      <c r="T53" s="252"/>
      <c r="U53" s="234"/>
      <c r="V53" s="233"/>
      <c r="W53" s="237"/>
      <c r="X53" s="242"/>
      <c r="Y53" s="234"/>
      <c r="Z53" s="233"/>
      <c r="AA53" s="264"/>
      <c r="AB53" s="112"/>
      <c r="AC53" s="234"/>
      <c r="AD53" s="235"/>
      <c r="AE53" s="273" t="s">
        <v>8</v>
      </c>
      <c r="AF53" s="266">
        <f t="shared" si="0"/>
        <v>1</v>
      </c>
      <c r="AG53" s="234"/>
      <c r="AH53" s="235"/>
    </row>
    <row r="54" spans="1:34" ht="16.5" thickBot="1" x14ac:dyDescent="0.3">
      <c r="A54" s="194" t="s">
        <v>77</v>
      </c>
      <c r="B54" s="495" t="s">
        <v>80</v>
      </c>
      <c r="C54" s="559"/>
      <c r="D54" s="559"/>
      <c r="E54" s="559"/>
      <c r="F54" s="559"/>
      <c r="G54" s="559"/>
      <c r="H54" s="559"/>
      <c r="I54" s="559"/>
      <c r="J54" s="236"/>
      <c r="K54" s="233"/>
      <c r="L54" s="111"/>
      <c r="M54" s="67"/>
      <c r="N54" s="236"/>
      <c r="O54" s="233"/>
      <c r="P54" s="111"/>
      <c r="Q54" s="67"/>
      <c r="R54" s="111"/>
      <c r="S54" s="112"/>
      <c r="T54" s="252"/>
      <c r="U54" s="236"/>
      <c r="V54" s="233"/>
      <c r="W54" s="242"/>
      <c r="X54" s="242"/>
      <c r="Y54" s="236"/>
      <c r="Z54" s="233"/>
      <c r="AA54" s="111"/>
      <c r="AB54" s="112"/>
      <c r="AC54" s="236"/>
      <c r="AD54" s="233"/>
      <c r="AE54" s="111"/>
      <c r="AF54" s="112"/>
      <c r="AG54" s="236"/>
      <c r="AH54" s="233"/>
    </row>
    <row r="55" spans="1:34" ht="15.75" thickBot="1" x14ac:dyDescent="0.3">
      <c r="A55" s="198">
        <v>41</v>
      </c>
      <c r="B55" s="560" t="s">
        <v>25</v>
      </c>
      <c r="C55" s="561"/>
      <c r="D55" s="561"/>
      <c r="E55" s="561"/>
      <c r="F55" s="561"/>
      <c r="G55" s="562"/>
      <c r="H55" s="520" t="s">
        <v>54</v>
      </c>
      <c r="I55" s="563"/>
      <c r="J55" s="239"/>
      <c r="K55" s="235"/>
      <c r="L55" s="271" t="s">
        <v>47</v>
      </c>
      <c r="M55" s="262" t="s">
        <v>19</v>
      </c>
      <c r="N55" s="239"/>
      <c r="O55" s="235"/>
      <c r="P55" s="271" t="s">
        <v>48</v>
      </c>
      <c r="Q55" s="262" t="s">
        <v>19</v>
      </c>
      <c r="R55" s="271" t="s">
        <v>48</v>
      </c>
      <c r="S55" s="263" t="s">
        <v>19</v>
      </c>
      <c r="T55" s="252"/>
      <c r="U55" s="239" t="s">
        <v>47</v>
      </c>
      <c r="V55" s="235" t="s">
        <v>19</v>
      </c>
      <c r="W55" s="279" t="s">
        <v>47</v>
      </c>
      <c r="X55" s="241" t="s">
        <v>19</v>
      </c>
      <c r="Y55" s="239" t="s">
        <v>47</v>
      </c>
      <c r="Z55" s="235" t="s">
        <v>19</v>
      </c>
      <c r="AA55" s="271" t="s">
        <v>47</v>
      </c>
      <c r="AB55" s="263" t="s">
        <v>19</v>
      </c>
      <c r="AC55" s="239" t="s">
        <v>47</v>
      </c>
      <c r="AD55" s="235" t="s">
        <v>19</v>
      </c>
      <c r="AE55" s="271" t="s">
        <v>47</v>
      </c>
      <c r="AF55" s="263" t="s">
        <v>19</v>
      </c>
      <c r="AG55" s="239" t="s">
        <v>47</v>
      </c>
      <c r="AH55" s="235" t="s">
        <v>19</v>
      </c>
    </row>
    <row r="56" spans="1:34" x14ac:dyDescent="0.25">
      <c r="A56" s="203">
        <v>42</v>
      </c>
      <c r="B56" s="497" t="s">
        <v>26</v>
      </c>
      <c r="C56" s="498"/>
      <c r="D56" s="498"/>
      <c r="E56" s="498"/>
      <c r="F56" s="498"/>
      <c r="G56" s="498"/>
      <c r="H56" s="498"/>
      <c r="I56" s="498"/>
      <c r="J56" s="234"/>
      <c r="K56" s="235"/>
      <c r="L56" s="261" t="s">
        <v>8</v>
      </c>
      <c r="M56" s="262" t="s">
        <v>19</v>
      </c>
      <c r="N56" s="234"/>
      <c r="O56" s="235"/>
      <c r="P56" s="261" t="s">
        <v>8</v>
      </c>
      <c r="Q56" s="262" t="s">
        <v>19</v>
      </c>
      <c r="R56" s="261" t="s">
        <v>8</v>
      </c>
      <c r="S56" s="263" t="s">
        <v>19</v>
      </c>
      <c r="T56" s="252"/>
      <c r="U56" s="234" t="s">
        <v>8</v>
      </c>
      <c r="V56" s="235" t="s">
        <v>19</v>
      </c>
      <c r="W56" s="237" t="s">
        <v>8</v>
      </c>
      <c r="X56" s="241" t="s">
        <v>19</v>
      </c>
      <c r="Y56" s="234" t="s">
        <v>8</v>
      </c>
      <c r="Z56" s="235" t="s">
        <v>19</v>
      </c>
      <c r="AA56" s="261" t="s">
        <v>8</v>
      </c>
      <c r="AB56" s="263" t="s">
        <v>19</v>
      </c>
      <c r="AC56" s="234" t="s">
        <v>8</v>
      </c>
      <c r="AD56" s="235" t="s">
        <v>19</v>
      </c>
      <c r="AE56" s="261" t="s">
        <v>8</v>
      </c>
      <c r="AF56" s="263" t="s">
        <v>19</v>
      </c>
      <c r="AG56" s="234" t="s">
        <v>8</v>
      </c>
      <c r="AH56" s="235" t="s">
        <v>19</v>
      </c>
    </row>
    <row r="57" spans="1:34" x14ac:dyDescent="0.25">
      <c r="A57" s="203">
        <v>43</v>
      </c>
      <c r="B57" s="499" t="s">
        <v>27</v>
      </c>
      <c r="C57" s="500"/>
      <c r="D57" s="500"/>
      <c r="E57" s="500"/>
      <c r="F57" s="500"/>
      <c r="G57" s="500"/>
      <c r="H57" s="500"/>
      <c r="I57" s="500"/>
      <c r="J57" s="234"/>
      <c r="K57" s="235"/>
      <c r="L57" s="261" t="s">
        <v>8</v>
      </c>
      <c r="M57" s="262" t="s">
        <v>19</v>
      </c>
      <c r="N57" s="234"/>
      <c r="O57" s="235"/>
      <c r="P57" s="261" t="s">
        <v>8</v>
      </c>
      <c r="Q57" s="262" t="s">
        <v>19</v>
      </c>
      <c r="R57" s="261" t="s">
        <v>8</v>
      </c>
      <c r="S57" s="263" t="s">
        <v>19</v>
      </c>
      <c r="T57" s="252"/>
      <c r="U57" s="234" t="s">
        <v>8</v>
      </c>
      <c r="V57" s="235" t="s">
        <v>19</v>
      </c>
      <c r="W57" s="237" t="s">
        <v>8</v>
      </c>
      <c r="X57" s="241" t="s">
        <v>19</v>
      </c>
      <c r="Y57" s="234" t="s">
        <v>8</v>
      </c>
      <c r="Z57" s="235" t="s">
        <v>19</v>
      </c>
      <c r="AA57" s="261" t="s">
        <v>8</v>
      </c>
      <c r="AB57" s="263" t="s">
        <v>19</v>
      </c>
      <c r="AC57" s="234" t="s">
        <v>8</v>
      </c>
      <c r="AD57" s="235" t="s">
        <v>19</v>
      </c>
      <c r="AE57" s="261" t="s">
        <v>8</v>
      </c>
      <c r="AF57" s="263" t="s">
        <v>19</v>
      </c>
      <c r="AG57" s="234" t="s">
        <v>8</v>
      </c>
      <c r="AH57" s="235" t="s">
        <v>19</v>
      </c>
    </row>
    <row r="58" spans="1:34" x14ac:dyDescent="0.25">
      <c r="A58" s="198">
        <v>44</v>
      </c>
      <c r="B58" s="499" t="s">
        <v>28</v>
      </c>
      <c r="C58" s="500"/>
      <c r="D58" s="500"/>
      <c r="E58" s="500"/>
      <c r="F58" s="500"/>
      <c r="G58" s="500"/>
      <c r="H58" s="500"/>
      <c r="I58" s="500"/>
      <c r="J58" s="234"/>
      <c r="K58" s="235"/>
      <c r="L58" s="261" t="s">
        <v>8</v>
      </c>
      <c r="M58" s="262" t="s">
        <v>19</v>
      </c>
      <c r="N58" s="234"/>
      <c r="O58" s="235"/>
      <c r="P58" s="261" t="s">
        <v>8</v>
      </c>
      <c r="Q58" s="262" t="s">
        <v>19</v>
      </c>
      <c r="R58" s="261" t="s">
        <v>8</v>
      </c>
      <c r="S58" s="263" t="s">
        <v>19</v>
      </c>
      <c r="T58" s="252"/>
      <c r="U58" s="234" t="s">
        <v>8</v>
      </c>
      <c r="V58" s="235" t="s">
        <v>19</v>
      </c>
      <c r="W58" s="237" t="s">
        <v>8</v>
      </c>
      <c r="X58" s="241" t="s">
        <v>19</v>
      </c>
      <c r="Y58" s="234" t="s">
        <v>8</v>
      </c>
      <c r="Z58" s="235" t="s">
        <v>19</v>
      </c>
      <c r="AA58" s="261" t="s">
        <v>8</v>
      </c>
      <c r="AB58" s="263" t="s">
        <v>19</v>
      </c>
      <c r="AC58" s="234" t="s">
        <v>8</v>
      </c>
      <c r="AD58" s="235" t="s">
        <v>19</v>
      </c>
      <c r="AE58" s="261" t="s">
        <v>8</v>
      </c>
      <c r="AF58" s="263" t="s">
        <v>19</v>
      </c>
      <c r="AG58" s="234" t="s">
        <v>8</v>
      </c>
      <c r="AH58" s="235" t="s">
        <v>19</v>
      </c>
    </row>
    <row r="59" spans="1:34" x14ac:dyDescent="0.25">
      <c r="A59" s="203">
        <v>45</v>
      </c>
      <c r="B59" s="499" t="s">
        <v>29</v>
      </c>
      <c r="C59" s="500"/>
      <c r="D59" s="500"/>
      <c r="E59" s="500"/>
      <c r="F59" s="500"/>
      <c r="G59" s="500"/>
      <c r="H59" s="500"/>
      <c r="I59" s="500"/>
      <c r="J59" s="234" t="s">
        <v>8</v>
      </c>
      <c r="K59" s="235" t="s">
        <v>19</v>
      </c>
      <c r="L59" s="261" t="s">
        <v>8</v>
      </c>
      <c r="M59" s="262" t="s">
        <v>19</v>
      </c>
      <c r="N59" s="234" t="s">
        <v>8</v>
      </c>
      <c r="O59" s="235" t="s">
        <v>19</v>
      </c>
      <c r="P59" s="261" t="s">
        <v>8</v>
      </c>
      <c r="Q59" s="262" t="s">
        <v>19</v>
      </c>
      <c r="R59" s="261" t="s">
        <v>8</v>
      </c>
      <c r="S59" s="263" t="s">
        <v>19</v>
      </c>
      <c r="T59" s="252"/>
      <c r="U59" s="234" t="s">
        <v>8</v>
      </c>
      <c r="V59" s="235" t="s">
        <v>19</v>
      </c>
      <c r="W59" s="237" t="s">
        <v>8</v>
      </c>
      <c r="X59" s="241" t="s">
        <v>19</v>
      </c>
      <c r="Y59" s="234" t="s">
        <v>8</v>
      </c>
      <c r="Z59" s="235" t="s">
        <v>19</v>
      </c>
      <c r="AA59" s="261" t="s">
        <v>8</v>
      </c>
      <c r="AB59" s="263" t="s">
        <v>19</v>
      </c>
      <c r="AC59" s="234" t="s">
        <v>8</v>
      </c>
      <c r="AD59" s="235" t="s">
        <v>19</v>
      </c>
      <c r="AE59" s="261" t="s">
        <v>8</v>
      </c>
      <c r="AF59" s="263" t="s">
        <v>19</v>
      </c>
      <c r="AG59" s="234" t="s">
        <v>8</v>
      </c>
      <c r="AH59" s="235" t="s">
        <v>19</v>
      </c>
    </row>
    <row r="60" spans="1:34" x14ac:dyDescent="0.25">
      <c r="A60" s="198">
        <v>46</v>
      </c>
      <c r="B60" s="499" t="s">
        <v>30</v>
      </c>
      <c r="C60" s="500"/>
      <c r="D60" s="500"/>
      <c r="E60" s="500"/>
      <c r="F60" s="500"/>
      <c r="G60" s="500"/>
      <c r="H60" s="500"/>
      <c r="I60" s="500"/>
      <c r="J60" s="234" t="s">
        <v>8</v>
      </c>
      <c r="K60" s="235" t="s">
        <v>19</v>
      </c>
      <c r="L60" s="261" t="s">
        <v>8</v>
      </c>
      <c r="M60" s="262" t="s">
        <v>19</v>
      </c>
      <c r="N60" s="234" t="s">
        <v>8</v>
      </c>
      <c r="O60" s="235" t="s">
        <v>19</v>
      </c>
      <c r="P60" s="261" t="s">
        <v>8</v>
      </c>
      <c r="Q60" s="262" t="s">
        <v>19</v>
      </c>
      <c r="R60" s="261" t="s">
        <v>8</v>
      </c>
      <c r="S60" s="263" t="s">
        <v>19</v>
      </c>
      <c r="T60" s="252"/>
      <c r="U60" s="234" t="s">
        <v>8</v>
      </c>
      <c r="V60" s="235" t="s">
        <v>19</v>
      </c>
      <c r="W60" s="237" t="s">
        <v>8</v>
      </c>
      <c r="X60" s="241" t="s">
        <v>19</v>
      </c>
      <c r="Y60" s="234" t="s">
        <v>8</v>
      </c>
      <c r="Z60" s="235" t="s">
        <v>19</v>
      </c>
      <c r="AA60" s="261" t="s">
        <v>8</v>
      </c>
      <c r="AB60" s="263" t="s">
        <v>19</v>
      </c>
      <c r="AC60" s="234" t="s">
        <v>8</v>
      </c>
      <c r="AD60" s="235" t="s">
        <v>19</v>
      </c>
      <c r="AE60" s="261" t="s">
        <v>8</v>
      </c>
      <c r="AF60" s="263" t="s">
        <v>19</v>
      </c>
      <c r="AG60" s="234" t="s">
        <v>8</v>
      </c>
      <c r="AH60" s="235" t="s">
        <v>19</v>
      </c>
    </row>
    <row r="61" spans="1:34" x14ac:dyDescent="0.25">
      <c r="A61" s="203">
        <v>47</v>
      </c>
      <c r="B61" s="499" t="s">
        <v>121</v>
      </c>
      <c r="C61" s="500"/>
      <c r="D61" s="500"/>
      <c r="E61" s="500"/>
      <c r="F61" s="500"/>
      <c r="G61" s="500"/>
      <c r="H61" s="500"/>
      <c r="I61" s="500"/>
      <c r="J61" s="234" t="s">
        <v>8</v>
      </c>
      <c r="K61" s="235" t="s">
        <v>19</v>
      </c>
      <c r="L61" s="261" t="s">
        <v>8</v>
      </c>
      <c r="M61" s="262" t="s">
        <v>19</v>
      </c>
      <c r="N61" s="234" t="s">
        <v>8</v>
      </c>
      <c r="O61" s="235" t="s">
        <v>19</v>
      </c>
      <c r="P61" s="261" t="s">
        <v>8</v>
      </c>
      <c r="Q61" s="262" t="s">
        <v>19</v>
      </c>
      <c r="R61" s="261" t="s">
        <v>8</v>
      </c>
      <c r="S61" s="263" t="s">
        <v>19</v>
      </c>
      <c r="T61" s="252"/>
      <c r="U61" s="234" t="s">
        <v>8</v>
      </c>
      <c r="V61" s="235" t="s">
        <v>19</v>
      </c>
      <c r="W61" s="237" t="s">
        <v>8</v>
      </c>
      <c r="X61" s="241" t="s">
        <v>19</v>
      </c>
      <c r="Y61" s="234" t="s">
        <v>8</v>
      </c>
      <c r="Z61" s="235" t="s">
        <v>19</v>
      </c>
      <c r="AA61" s="261" t="s">
        <v>8</v>
      </c>
      <c r="AB61" s="263" t="s">
        <v>19</v>
      </c>
      <c r="AC61" s="234" t="s">
        <v>8</v>
      </c>
      <c r="AD61" s="235" t="s">
        <v>19</v>
      </c>
      <c r="AE61" s="261" t="s">
        <v>8</v>
      </c>
      <c r="AF61" s="263" t="s">
        <v>19</v>
      </c>
      <c r="AG61" s="234" t="s">
        <v>8</v>
      </c>
      <c r="AH61" s="235" t="s">
        <v>19</v>
      </c>
    </row>
    <row r="62" spans="1:34" ht="15.75" thickBot="1" x14ac:dyDescent="0.3">
      <c r="A62" s="198">
        <v>48</v>
      </c>
      <c r="B62" s="575" t="s">
        <v>32</v>
      </c>
      <c r="C62" s="576"/>
      <c r="D62" s="576"/>
      <c r="E62" s="576"/>
      <c r="F62" s="576"/>
      <c r="G62" s="576"/>
      <c r="H62" s="576"/>
      <c r="I62" s="576"/>
      <c r="J62" s="234" t="s">
        <v>8</v>
      </c>
      <c r="K62" s="235" t="s">
        <v>19</v>
      </c>
      <c r="L62" s="261" t="s">
        <v>8</v>
      </c>
      <c r="M62" s="262" t="s">
        <v>19</v>
      </c>
      <c r="N62" s="234" t="s">
        <v>8</v>
      </c>
      <c r="O62" s="235" t="s">
        <v>19</v>
      </c>
      <c r="P62" s="261" t="s">
        <v>8</v>
      </c>
      <c r="Q62" s="262" t="s">
        <v>19</v>
      </c>
      <c r="R62" s="261" t="s">
        <v>8</v>
      </c>
      <c r="S62" s="263" t="s">
        <v>19</v>
      </c>
      <c r="T62" s="252"/>
      <c r="U62" s="234" t="s">
        <v>8</v>
      </c>
      <c r="V62" s="235" t="s">
        <v>19</v>
      </c>
      <c r="W62" s="237" t="s">
        <v>8</v>
      </c>
      <c r="X62" s="241" t="s">
        <v>19</v>
      </c>
      <c r="Y62" s="234" t="s">
        <v>8</v>
      </c>
      <c r="Z62" s="235" t="s">
        <v>19</v>
      </c>
      <c r="AA62" s="261" t="s">
        <v>8</v>
      </c>
      <c r="AB62" s="263" t="s">
        <v>19</v>
      </c>
      <c r="AC62" s="234" t="s">
        <v>8</v>
      </c>
      <c r="AD62" s="235" t="s">
        <v>19</v>
      </c>
      <c r="AE62" s="261" t="s">
        <v>8</v>
      </c>
      <c r="AF62" s="263" t="s">
        <v>19</v>
      </c>
      <c r="AG62" s="234" t="s">
        <v>8</v>
      </c>
      <c r="AH62" s="235" t="s">
        <v>19</v>
      </c>
    </row>
    <row r="63" spans="1:34" ht="16.5" thickBot="1" x14ac:dyDescent="0.3">
      <c r="A63" s="194" t="s">
        <v>82</v>
      </c>
      <c r="B63" s="495" t="s">
        <v>81</v>
      </c>
      <c r="C63" s="559"/>
      <c r="D63" s="559"/>
      <c r="E63" s="559"/>
      <c r="F63" s="559"/>
      <c r="G63" s="559"/>
      <c r="H63" s="559"/>
      <c r="I63" s="559"/>
      <c r="J63" s="236"/>
      <c r="K63" s="233"/>
      <c r="L63" s="111"/>
      <c r="M63" s="67"/>
      <c r="N63" s="236"/>
      <c r="O63" s="233"/>
      <c r="P63" s="111"/>
      <c r="Q63" s="67"/>
      <c r="R63" s="111"/>
      <c r="S63" s="112"/>
      <c r="T63" s="252"/>
      <c r="U63" s="236"/>
      <c r="V63" s="233"/>
      <c r="W63" s="242"/>
      <c r="X63" s="242"/>
      <c r="Y63" s="236"/>
      <c r="Z63" s="233"/>
      <c r="AA63" s="111"/>
      <c r="AB63" s="112"/>
      <c r="AC63" s="236"/>
      <c r="AD63" s="233"/>
      <c r="AE63" s="111"/>
      <c r="AF63" s="112"/>
      <c r="AG63" s="236"/>
      <c r="AH63" s="233"/>
    </row>
    <row r="64" spans="1:34" x14ac:dyDescent="0.25">
      <c r="A64" s="198">
        <v>49</v>
      </c>
      <c r="B64" s="560" t="s">
        <v>33</v>
      </c>
      <c r="C64" s="561"/>
      <c r="D64" s="561"/>
      <c r="E64" s="561"/>
      <c r="F64" s="561"/>
      <c r="G64" s="561"/>
      <c r="H64" s="561"/>
      <c r="I64" s="561"/>
      <c r="J64" s="234" t="s">
        <v>8</v>
      </c>
      <c r="K64" s="235" t="s">
        <v>19</v>
      </c>
      <c r="L64" s="261" t="s">
        <v>8</v>
      </c>
      <c r="M64" s="262" t="s">
        <v>19</v>
      </c>
      <c r="N64" s="234" t="s">
        <v>8</v>
      </c>
      <c r="O64" s="235" t="s">
        <v>19</v>
      </c>
      <c r="P64" s="261" t="s">
        <v>8</v>
      </c>
      <c r="Q64" s="262" t="s">
        <v>19</v>
      </c>
      <c r="R64" s="261" t="s">
        <v>8</v>
      </c>
      <c r="S64" s="263" t="s">
        <v>19</v>
      </c>
      <c r="T64" s="252"/>
      <c r="U64" s="234" t="s">
        <v>8</v>
      </c>
      <c r="V64" s="235" t="s">
        <v>19</v>
      </c>
      <c r="W64" s="237" t="s">
        <v>8</v>
      </c>
      <c r="X64" s="241" t="s">
        <v>19</v>
      </c>
      <c r="Y64" s="234" t="s">
        <v>8</v>
      </c>
      <c r="Z64" s="235" t="s">
        <v>19</v>
      </c>
      <c r="AA64" s="261" t="s">
        <v>8</v>
      </c>
      <c r="AB64" s="263" t="s">
        <v>19</v>
      </c>
      <c r="AC64" s="234" t="s">
        <v>8</v>
      </c>
      <c r="AD64" s="235" t="s">
        <v>19</v>
      </c>
      <c r="AE64" s="261" t="s">
        <v>8</v>
      </c>
      <c r="AF64" s="263" t="s">
        <v>19</v>
      </c>
      <c r="AG64" s="234" t="s">
        <v>8</v>
      </c>
      <c r="AH64" s="235" t="s">
        <v>19</v>
      </c>
    </row>
    <row r="65" spans="1:34" x14ac:dyDescent="0.25">
      <c r="A65" s="203">
        <v>50</v>
      </c>
      <c r="B65" s="499" t="s">
        <v>49</v>
      </c>
      <c r="C65" s="500"/>
      <c r="D65" s="500"/>
      <c r="E65" s="500"/>
      <c r="F65" s="500"/>
      <c r="G65" s="500"/>
      <c r="H65" s="500"/>
      <c r="I65" s="500"/>
      <c r="J65" s="234" t="s">
        <v>8</v>
      </c>
      <c r="K65" s="235" t="s">
        <v>19</v>
      </c>
      <c r="L65" s="261" t="s">
        <v>8</v>
      </c>
      <c r="M65" s="262" t="s">
        <v>19</v>
      </c>
      <c r="N65" s="234" t="s">
        <v>8</v>
      </c>
      <c r="O65" s="235" t="s">
        <v>19</v>
      </c>
      <c r="P65" s="261" t="s">
        <v>8</v>
      </c>
      <c r="Q65" s="262" t="s">
        <v>19</v>
      </c>
      <c r="R65" s="261" t="s">
        <v>8</v>
      </c>
      <c r="S65" s="263" t="s">
        <v>19</v>
      </c>
      <c r="T65" s="252"/>
      <c r="U65" s="234" t="s">
        <v>8</v>
      </c>
      <c r="V65" s="235" t="s">
        <v>19</v>
      </c>
      <c r="W65" s="237" t="s">
        <v>8</v>
      </c>
      <c r="X65" s="241" t="s">
        <v>19</v>
      </c>
      <c r="Y65" s="234" t="s">
        <v>8</v>
      </c>
      <c r="Z65" s="235" t="s">
        <v>19</v>
      </c>
      <c r="AA65" s="261" t="s">
        <v>8</v>
      </c>
      <c r="AB65" s="263" t="s">
        <v>19</v>
      </c>
      <c r="AC65" s="234" t="s">
        <v>8</v>
      </c>
      <c r="AD65" s="235" t="s">
        <v>19</v>
      </c>
      <c r="AE65" s="261" t="s">
        <v>8</v>
      </c>
      <c r="AF65" s="263" t="s">
        <v>19</v>
      </c>
      <c r="AG65" s="234" t="s">
        <v>8</v>
      </c>
      <c r="AH65" s="235" t="s">
        <v>19</v>
      </c>
    </row>
    <row r="66" spans="1:34" x14ac:dyDescent="0.25">
      <c r="A66" s="198">
        <v>51</v>
      </c>
      <c r="B66" s="499" t="s">
        <v>50</v>
      </c>
      <c r="C66" s="500"/>
      <c r="D66" s="500"/>
      <c r="E66" s="500"/>
      <c r="F66" s="500"/>
      <c r="G66" s="500"/>
      <c r="H66" s="500"/>
      <c r="I66" s="500"/>
      <c r="J66" s="234" t="s">
        <v>8</v>
      </c>
      <c r="K66" s="235" t="s">
        <v>19</v>
      </c>
      <c r="L66" s="261" t="s">
        <v>8</v>
      </c>
      <c r="M66" s="262" t="s">
        <v>19</v>
      </c>
      <c r="N66" s="234" t="s">
        <v>8</v>
      </c>
      <c r="O66" s="235" t="s">
        <v>19</v>
      </c>
      <c r="P66" s="261" t="s">
        <v>8</v>
      </c>
      <c r="Q66" s="262" t="s">
        <v>19</v>
      </c>
      <c r="R66" s="261" t="s">
        <v>8</v>
      </c>
      <c r="S66" s="263" t="s">
        <v>19</v>
      </c>
      <c r="T66" s="252"/>
      <c r="U66" s="234" t="s">
        <v>8</v>
      </c>
      <c r="V66" s="235" t="s">
        <v>19</v>
      </c>
      <c r="W66" s="237" t="s">
        <v>8</v>
      </c>
      <c r="X66" s="241" t="s">
        <v>19</v>
      </c>
      <c r="Y66" s="234" t="s">
        <v>8</v>
      </c>
      <c r="Z66" s="235" t="s">
        <v>19</v>
      </c>
      <c r="AA66" s="261" t="s">
        <v>8</v>
      </c>
      <c r="AB66" s="263" t="s">
        <v>19</v>
      </c>
      <c r="AC66" s="234" t="s">
        <v>8</v>
      </c>
      <c r="AD66" s="235" t="s">
        <v>19</v>
      </c>
      <c r="AE66" s="261" t="s">
        <v>8</v>
      </c>
      <c r="AF66" s="263" t="s">
        <v>19</v>
      </c>
      <c r="AG66" s="234" t="s">
        <v>8</v>
      </c>
      <c r="AH66" s="235" t="s">
        <v>19</v>
      </c>
    </row>
    <row r="67" spans="1:34" x14ac:dyDescent="0.25">
      <c r="A67" s="203">
        <v>52</v>
      </c>
      <c r="B67" s="499" t="s">
        <v>51</v>
      </c>
      <c r="C67" s="500"/>
      <c r="D67" s="500"/>
      <c r="E67" s="500"/>
      <c r="F67" s="500"/>
      <c r="G67" s="500"/>
      <c r="H67" s="500"/>
      <c r="I67" s="500"/>
      <c r="J67" s="234" t="s">
        <v>8</v>
      </c>
      <c r="K67" s="235" t="s">
        <v>19</v>
      </c>
      <c r="L67" s="261" t="s">
        <v>8</v>
      </c>
      <c r="M67" s="262" t="s">
        <v>19</v>
      </c>
      <c r="N67" s="234" t="s">
        <v>8</v>
      </c>
      <c r="O67" s="235" t="s">
        <v>19</v>
      </c>
      <c r="P67" s="261" t="s">
        <v>8</v>
      </c>
      <c r="Q67" s="262" t="s">
        <v>19</v>
      </c>
      <c r="R67" s="261" t="s">
        <v>8</v>
      </c>
      <c r="S67" s="263" t="s">
        <v>19</v>
      </c>
      <c r="T67" s="252"/>
      <c r="U67" s="234" t="s">
        <v>8</v>
      </c>
      <c r="V67" s="235" t="s">
        <v>19</v>
      </c>
      <c r="W67" s="237" t="s">
        <v>8</v>
      </c>
      <c r="X67" s="241" t="s">
        <v>19</v>
      </c>
      <c r="Y67" s="234" t="s">
        <v>8</v>
      </c>
      <c r="Z67" s="235" t="s">
        <v>19</v>
      </c>
      <c r="AA67" s="261" t="s">
        <v>8</v>
      </c>
      <c r="AB67" s="263" t="s">
        <v>19</v>
      </c>
      <c r="AC67" s="234" t="s">
        <v>8</v>
      </c>
      <c r="AD67" s="235" t="s">
        <v>19</v>
      </c>
      <c r="AE67" s="261" t="s">
        <v>8</v>
      </c>
      <c r="AF67" s="263" t="s">
        <v>19</v>
      </c>
      <c r="AG67" s="234" t="s">
        <v>8</v>
      </c>
      <c r="AH67" s="235" t="s">
        <v>19</v>
      </c>
    </row>
    <row r="68" spans="1:34" s="312" customFormat="1" x14ac:dyDescent="0.25">
      <c r="A68" s="305">
        <v>53</v>
      </c>
      <c r="B68" s="444" t="s">
        <v>137</v>
      </c>
      <c r="C68" s="445"/>
      <c r="D68" s="445"/>
      <c r="E68" s="445"/>
      <c r="F68" s="445"/>
      <c r="G68" s="445"/>
      <c r="H68" s="445"/>
      <c r="I68" s="501"/>
      <c r="J68" s="234" t="s">
        <v>8</v>
      </c>
      <c r="K68" s="235" t="s">
        <v>19</v>
      </c>
      <c r="L68" s="306" t="s">
        <v>8</v>
      </c>
      <c r="M68" s="308" t="s">
        <v>19</v>
      </c>
      <c r="N68" s="306" t="s">
        <v>8</v>
      </c>
      <c r="O68" s="308" t="s">
        <v>19</v>
      </c>
      <c r="P68" s="306" t="s">
        <v>8</v>
      </c>
      <c r="Q68" s="308" t="s">
        <v>19</v>
      </c>
      <c r="R68" s="309"/>
      <c r="S68" s="310"/>
      <c r="T68" s="311"/>
      <c r="U68" s="234" t="s">
        <v>8</v>
      </c>
      <c r="V68" s="235" t="s">
        <v>19</v>
      </c>
      <c r="W68" s="237" t="s">
        <v>8</v>
      </c>
      <c r="X68" s="241" t="s">
        <v>19</v>
      </c>
      <c r="Y68" s="234" t="s">
        <v>8</v>
      </c>
      <c r="Z68" s="235" t="s">
        <v>19</v>
      </c>
      <c r="AA68" s="306" t="s">
        <v>8</v>
      </c>
      <c r="AB68" s="308" t="s">
        <v>19</v>
      </c>
      <c r="AC68" s="234" t="s">
        <v>8</v>
      </c>
      <c r="AD68" s="235" t="s">
        <v>19</v>
      </c>
      <c r="AE68" s="306" t="s">
        <v>8</v>
      </c>
      <c r="AF68" s="308" t="s">
        <v>19</v>
      </c>
      <c r="AG68" s="234" t="s">
        <v>8</v>
      </c>
      <c r="AH68" s="235" t="s">
        <v>19</v>
      </c>
    </row>
    <row r="69" spans="1:34" s="312" customFormat="1" ht="15.75" thickBot="1" x14ac:dyDescent="0.3">
      <c r="A69" s="313">
        <v>54</v>
      </c>
      <c r="B69" s="487" t="s">
        <v>138</v>
      </c>
      <c r="C69" s="488"/>
      <c r="D69" s="488"/>
      <c r="E69" s="488"/>
      <c r="F69" s="488"/>
      <c r="G69" s="488"/>
      <c r="H69" s="488"/>
      <c r="I69" s="489"/>
      <c r="J69" s="234" t="s">
        <v>8</v>
      </c>
      <c r="K69" s="235" t="s">
        <v>19</v>
      </c>
      <c r="L69" s="314" t="s">
        <v>8</v>
      </c>
      <c r="M69" s="316" t="s">
        <v>19</v>
      </c>
      <c r="N69" s="314" t="s">
        <v>8</v>
      </c>
      <c r="O69" s="316" t="s">
        <v>19</v>
      </c>
      <c r="P69" s="314" t="s">
        <v>8</v>
      </c>
      <c r="Q69" s="316" t="s">
        <v>19</v>
      </c>
      <c r="R69" s="317"/>
      <c r="S69" s="318"/>
      <c r="U69" s="234" t="s">
        <v>8</v>
      </c>
      <c r="V69" s="235" t="s">
        <v>19</v>
      </c>
      <c r="W69" s="237" t="s">
        <v>8</v>
      </c>
      <c r="X69" s="241" t="s">
        <v>19</v>
      </c>
      <c r="Y69" s="234" t="s">
        <v>8</v>
      </c>
      <c r="Z69" s="235" t="s">
        <v>19</v>
      </c>
      <c r="AA69" s="314" t="s">
        <v>8</v>
      </c>
      <c r="AB69" s="316" t="s">
        <v>19</v>
      </c>
      <c r="AC69" s="234" t="s">
        <v>8</v>
      </c>
      <c r="AD69" s="235" t="s">
        <v>19</v>
      </c>
      <c r="AE69" s="314" t="s">
        <v>8</v>
      </c>
      <c r="AF69" s="316" t="s">
        <v>19</v>
      </c>
      <c r="AG69" s="234" t="s">
        <v>8</v>
      </c>
      <c r="AH69" s="235" t="s">
        <v>19</v>
      </c>
    </row>
    <row r="70" spans="1:34" s="319" customFormat="1" x14ac:dyDescent="0.25">
      <c r="B70" s="320"/>
      <c r="C70" s="320"/>
      <c r="D70" s="320"/>
      <c r="E70" s="320"/>
      <c r="F70" s="320"/>
      <c r="G70" s="320"/>
      <c r="H70" s="320"/>
      <c r="I70" s="320"/>
      <c r="J70" s="321"/>
      <c r="K70" s="321"/>
      <c r="L70" s="322"/>
      <c r="M70" s="322"/>
      <c r="N70" s="322"/>
      <c r="O70" s="322"/>
      <c r="P70" s="322"/>
      <c r="Q70" s="322"/>
      <c r="R70" s="322"/>
      <c r="S70" s="322"/>
      <c r="U70" s="322"/>
      <c r="V70" s="322"/>
    </row>
    <row r="71" spans="1:34" s="319" customFormat="1" x14ac:dyDescent="0.25">
      <c r="B71" s="323" t="s">
        <v>8</v>
      </c>
      <c r="C71" s="324" t="s">
        <v>122</v>
      </c>
      <c r="D71" s="324"/>
      <c r="E71" s="325"/>
      <c r="F71" s="325"/>
      <c r="G71" s="325"/>
      <c r="H71" s="322"/>
      <c r="I71" s="325"/>
      <c r="J71" s="325"/>
      <c r="K71" s="325"/>
      <c r="L71" s="322"/>
      <c r="M71" s="322"/>
      <c r="N71" s="322"/>
      <c r="O71" s="322"/>
      <c r="P71" s="322"/>
      <c r="Q71" s="322"/>
      <c r="R71" s="322"/>
      <c r="S71" s="322"/>
      <c r="U71" s="322"/>
      <c r="V71" s="322"/>
    </row>
    <row r="72" spans="1:34" s="319" customFormat="1" x14ac:dyDescent="0.25">
      <c r="B72" s="326" t="s">
        <v>8</v>
      </c>
      <c r="C72" s="324" t="s">
        <v>135</v>
      </c>
      <c r="D72" s="324"/>
      <c r="E72" s="325"/>
      <c r="F72" s="325"/>
      <c r="G72" s="325"/>
      <c r="H72" s="322"/>
      <c r="I72" s="325"/>
      <c r="J72" s="325"/>
      <c r="K72" s="325"/>
      <c r="L72" s="322"/>
      <c r="M72" s="322"/>
      <c r="N72" s="322"/>
      <c r="O72" s="322"/>
      <c r="P72" s="322"/>
      <c r="Q72" s="322"/>
      <c r="R72" s="322"/>
      <c r="S72" s="322"/>
      <c r="U72" s="322"/>
      <c r="V72" s="322"/>
    </row>
    <row r="73" spans="1:34" s="319" customFormat="1" x14ac:dyDescent="0.25">
      <c r="B73" s="327" t="s">
        <v>19</v>
      </c>
      <c r="C73" s="324" t="s">
        <v>136</v>
      </c>
      <c r="D73" s="324"/>
      <c r="E73" s="325"/>
      <c r="F73" s="325"/>
      <c r="G73" s="325"/>
      <c r="H73" s="322"/>
      <c r="I73" s="325"/>
      <c r="J73" s="325"/>
      <c r="K73" s="325"/>
      <c r="L73" s="322"/>
      <c r="M73" s="322"/>
      <c r="N73" s="322"/>
      <c r="O73" s="322"/>
      <c r="P73" s="322"/>
      <c r="Q73" s="322"/>
      <c r="R73" s="322"/>
      <c r="S73" s="322"/>
      <c r="U73" s="322"/>
      <c r="V73" s="322"/>
    </row>
    <row r="74" spans="1:34" s="319" customFormat="1" x14ac:dyDescent="0.25">
      <c r="B74" s="328" t="s">
        <v>113</v>
      </c>
      <c r="C74" s="324" t="s">
        <v>126</v>
      </c>
      <c r="D74" s="324"/>
      <c r="E74" s="325"/>
      <c r="F74" s="325"/>
      <c r="G74" s="325"/>
      <c r="H74" s="322"/>
      <c r="I74" s="325"/>
      <c r="J74" s="325"/>
      <c r="K74" s="325"/>
      <c r="L74" s="322"/>
      <c r="M74" s="322"/>
      <c r="N74" s="322"/>
      <c r="O74" s="322"/>
      <c r="P74" s="322"/>
      <c r="Q74" s="322"/>
      <c r="R74" s="322"/>
      <c r="S74" s="322"/>
      <c r="U74" s="322"/>
      <c r="V74" s="322"/>
    </row>
    <row r="75" spans="1:34" s="319" customFormat="1" x14ac:dyDescent="0.25">
      <c r="B75" s="329" t="s">
        <v>88</v>
      </c>
      <c r="C75" s="490" t="s">
        <v>86</v>
      </c>
      <c r="D75" s="490"/>
      <c r="E75" s="491"/>
      <c r="F75" s="491"/>
      <c r="G75" s="491"/>
      <c r="H75" s="491"/>
      <c r="I75" s="491"/>
      <c r="J75" s="492"/>
      <c r="K75" s="492"/>
      <c r="L75" s="492"/>
      <c r="M75" s="492"/>
      <c r="N75" s="322"/>
      <c r="O75" s="322"/>
      <c r="P75" s="322"/>
      <c r="Q75" s="322"/>
      <c r="R75" s="322"/>
      <c r="S75" s="322"/>
      <c r="U75" s="322"/>
      <c r="V75" s="322"/>
    </row>
    <row r="76" spans="1:34" s="319" customFormat="1" x14ac:dyDescent="0.25">
      <c r="B76" s="325"/>
      <c r="C76" s="491"/>
      <c r="D76" s="491"/>
      <c r="E76" s="491"/>
      <c r="F76" s="491"/>
      <c r="G76" s="491"/>
      <c r="H76" s="491"/>
      <c r="I76" s="491"/>
      <c r="J76" s="492"/>
      <c r="K76" s="492"/>
      <c r="L76" s="492"/>
      <c r="M76" s="492"/>
      <c r="N76" s="322"/>
      <c r="O76" s="322"/>
      <c r="P76" s="322"/>
      <c r="Q76" s="322"/>
      <c r="R76" s="322"/>
      <c r="S76" s="322"/>
      <c r="U76" s="322"/>
      <c r="V76" s="322"/>
    </row>
    <row r="77" spans="1:34" s="319" customFormat="1" x14ac:dyDescent="0.25">
      <c r="B77" s="325"/>
      <c r="C77" s="491"/>
      <c r="D77" s="491"/>
      <c r="E77" s="491"/>
      <c r="F77" s="491"/>
      <c r="G77" s="491"/>
      <c r="H77" s="491"/>
      <c r="I77" s="491"/>
      <c r="J77" s="492"/>
      <c r="K77" s="492"/>
      <c r="L77" s="492"/>
      <c r="M77" s="492"/>
      <c r="N77" s="322"/>
      <c r="O77" s="322"/>
      <c r="P77" s="322"/>
      <c r="Q77" s="322"/>
      <c r="R77" s="322"/>
      <c r="S77" s="322"/>
      <c r="U77" s="322"/>
      <c r="V77" s="322"/>
    </row>
    <row r="78" spans="1:34" s="319" customFormat="1" x14ac:dyDescent="0.25">
      <c r="B78" s="325"/>
      <c r="C78" s="325"/>
      <c r="D78" s="325"/>
      <c r="E78" s="325"/>
      <c r="F78" s="325"/>
      <c r="G78" s="325"/>
      <c r="H78" s="322"/>
      <c r="I78" s="325"/>
      <c r="J78" s="330"/>
      <c r="K78" s="330"/>
      <c r="L78" s="322"/>
      <c r="M78" s="322"/>
      <c r="N78" s="322"/>
      <c r="O78" s="322"/>
      <c r="P78" s="322"/>
      <c r="Q78" s="322"/>
      <c r="R78" s="322"/>
      <c r="S78" s="322"/>
      <c r="U78" s="322"/>
      <c r="V78" s="322"/>
    </row>
    <row r="79" spans="1:34" x14ac:dyDescent="0.25">
      <c r="L79"/>
      <c r="M79"/>
      <c r="N79"/>
      <c r="O79"/>
      <c r="R79"/>
      <c r="S79"/>
      <c r="T79"/>
      <c r="U79"/>
      <c r="V79"/>
      <c r="W79"/>
      <c r="X79"/>
      <c r="Y79"/>
      <c r="Z79"/>
      <c r="AA79"/>
      <c r="AB79"/>
      <c r="AE79"/>
      <c r="AF79"/>
    </row>
    <row r="80" spans="1:34" x14ac:dyDescent="0.25">
      <c r="L80"/>
      <c r="M80"/>
      <c r="N80"/>
      <c r="O80"/>
      <c r="R80"/>
      <c r="S80"/>
      <c r="T80"/>
      <c r="U80"/>
      <c r="V80"/>
      <c r="W80"/>
      <c r="X80"/>
      <c r="Y80"/>
      <c r="Z80"/>
      <c r="AA80"/>
      <c r="AB80"/>
      <c r="AE80"/>
      <c r="AF80"/>
    </row>
    <row r="81" spans="2:32" x14ac:dyDescent="0.25">
      <c r="L81"/>
      <c r="M81"/>
      <c r="N81"/>
      <c r="O81"/>
      <c r="R81"/>
      <c r="S81"/>
      <c r="T81"/>
      <c r="U81"/>
      <c r="V81"/>
      <c r="W81"/>
      <c r="X81"/>
      <c r="Y81"/>
      <c r="Z81"/>
      <c r="AA81"/>
      <c r="AB81"/>
      <c r="AE81"/>
      <c r="AF81"/>
    </row>
    <row r="82" spans="2:32" x14ac:dyDescent="0.25">
      <c r="L82"/>
      <c r="M82"/>
      <c r="N82"/>
      <c r="O82"/>
      <c r="R82"/>
      <c r="S82"/>
      <c r="T82"/>
      <c r="U82"/>
      <c r="V82"/>
      <c r="W82"/>
      <c r="X82"/>
      <c r="Y82"/>
      <c r="Z82"/>
      <c r="AA82"/>
      <c r="AB82"/>
      <c r="AE82"/>
      <c r="AF82"/>
    </row>
    <row r="83" spans="2:32" x14ac:dyDescent="0.25">
      <c r="L83"/>
      <c r="M83"/>
      <c r="N83"/>
      <c r="O83"/>
      <c r="R83"/>
      <c r="S83"/>
      <c r="T83"/>
      <c r="U83"/>
      <c r="V83"/>
      <c r="W83"/>
      <c r="X83"/>
      <c r="Y83"/>
      <c r="Z83"/>
      <c r="AA83"/>
      <c r="AB83"/>
      <c r="AE83"/>
      <c r="AF83"/>
    </row>
    <row r="84" spans="2:32" x14ac:dyDescent="0.25">
      <c r="L84"/>
      <c r="M84"/>
      <c r="N84"/>
      <c r="O84"/>
      <c r="R84"/>
      <c r="S84"/>
      <c r="T84"/>
      <c r="U84"/>
      <c r="V84"/>
      <c r="W84"/>
      <c r="X84"/>
      <c r="Y84"/>
      <c r="Z84"/>
      <c r="AA84"/>
      <c r="AB84"/>
      <c r="AE84"/>
      <c r="AF84"/>
    </row>
    <row r="85" spans="2:32" x14ac:dyDescent="0.25">
      <c r="L85"/>
      <c r="M85"/>
      <c r="N85"/>
      <c r="O85"/>
      <c r="R85"/>
      <c r="S85"/>
      <c r="T85"/>
      <c r="U85"/>
      <c r="V85"/>
      <c r="W85"/>
      <c r="X85"/>
      <c r="Y85"/>
      <c r="Z85"/>
      <c r="AA85"/>
      <c r="AB85"/>
      <c r="AE85"/>
      <c r="AF85"/>
    </row>
    <row r="86" spans="2:32" x14ac:dyDescent="0.25">
      <c r="B86" s="244" t="s">
        <v>127</v>
      </c>
      <c r="C86" s="178" t="s">
        <v>128</v>
      </c>
      <c r="L86"/>
      <c r="M86"/>
      <c r="N86"/>
      <c r="O86"/>
      <c r="R86"/>
      <c r="S86"/>
      <c r="T86"/>
      <c r="U86"/>
      <c r="V86"/>
      <c r="W86"/>
      <c r="X86"/>
      <c r="Y86"/>
      <c r="Z86"/>
      <c r="AA86"/>
      <c r="AB86"/>
      <c r="AE86"/>
      <c r="AF86"/>
    </row>
    <row r="87" spans="2:32" x14ac:dyDescent="0.25">
      <c r="B87" s="245" t="s">
        <v>127</v>
      </c>
      <c r="C87" s="178" t="s">
        <v>129</v>
      </c>
      <c r="L87"/>
      <c r="M87"/>
      <c r="N87"/>
      <c r="O87"/>
      <c r="R87"/>
      <c r="S87"/>
      <c r="T87"/>
      <c r="U87"/>
      <c r="V87"/>
      <c r="W87"/>
      <c r="X87"/>
      <c r="Y87"/>
      <c r="Z87"/>
      <c r="AA87"/>
      <c r="AB87"/>
      <c r="AE87"/>
      <c r="AF87"/>
    </row>
    <row r="88" spans="2:32" x14ac:dyDescent="0.25">
      <c r="B88" s="246" t="s">
        <v>127</v>
      </c>
      <c r="C88" s="178" t="s">
        <v>130</v>
      </c>
      <c r="L88"/>
      <c r="M88"/>
      <c r="N88"/>
      <c r="O88"/>
      <c r="R88"/>
      <c r="S88"/>
      <c r="T88"/>
      <c r="U88"/>
      <c r="V88"/>
      <c r="W88"/>
      <c r="X88"/>
      <c r="Y88"/>
      <c r="Z88"/>
      <c r="AA88"/>
      <c r="AB88"/>
      <c r="AE88"/>
      <c r="AF88"/>
    </row>
    <row r="89" spans="2:32" x14ac:dyDescent="0.25">
      <c r="L89"/>
      <c r="M89"/>
      <c r="N89"/>
      <c r="O89"/>
      <c r="R89"/>
      <c r="S89"/>
      <c r="T89"/>
      <c r="U89"/>
      <c r="V89"/>
      <c r="W89"/>
      <c r="X89"/>
      <c r="Y89"/>
      <c r="Z89"/>
      <c r="AA89"/>
      <c r="AB89"/>
      <c r="AE89"/>
      <c r="AF89"/>
    </row>
    <row r="90" spans="2:32" x14ac:dyDescent="0.25">
      <c r="L90"/>
      <c r="M90"/>
      <c r="N90"/>
      <c r="O90"/>
      <c r="R90"/>
      <c r="S90"/>
      <c r="T90"/>
      <c r="U90"/>
      <c r="V90"/>
      <c r="W90"/>
      <c r="X90"/>
      <c r="Y90"/>
      <c r="Z90"/>
      <c r="AA90"/>
      <c r="AB90"/>
      <c r="AE90"/>
      <c r="AF90"/>
    </row>
    <row r="91" spans="2:32" x14ac:dyDescent="0.25">
      <c r="L91"/>
      <c r="M91"/>
      <c r="N91"/>
      <c r="O91"/>
      <c r="R91"/>
      <c r="S91"/>
      <c r="T91"/>
      <c r="U91"/>
      <c r="V91"/>
      <c r="W91"/>
      <c r="X91"/>
      <c r="Y91"/>
      <c r="Z91"/>
      <c r="AA91"/>
      <c r="AB91"/>
      <c r="AE91"/>
      <c r="AF91"/>
    </row>
    <row r="92" spans="2:32" x14ac:dyDescent="0.25">
      <c r="L92"/>
      <c r="M92"/>
      <c r="N92"/>
      <c r="O92"/>
      <c r="R92"/>
      <c r="S92"/>
      <c r="T92"/>
      <c r="U92"/>
      <c r="V92"/>
      <c r="W92"/>
      <c r="X92"/>
      <c r="Y92"/>
      <c r="Z92"/>
      <c r="AA92"/>
      <c r="AB92"/>
      <c r="AE92"/>
      <c r="AF92"/>
    </row>
    <row r="93" spans="2:32" x14ac:dyDescent="0.25">
      <c r="L93"/>
      <c r="M93"/>
      <c r="N93"/>
      <c r="O93"/>
      <c r="R93"/>
      <c r="S93"/>
      <c r="T93"/>
      <c r="U93"/>
      <c r="V93"/>
      <c r="W93"/>
      <c r="X93"/>
      <c r="Y93"/>
      <c r="Z93"/>
      <c r="AA93"/>
      <c r="AB93"/>
      <c r="AE93"/>
      <c r="AF93"/>
    </row>
    <row r="94" spans="2:32" x14ac:dyDescent="0.25">
      <c r="L94"/>
      <c r="M94"/>
      <c r="N94"/>
      <c r="O94"/>
      <c r="R94"/>
      <c r="S94"/>
      <c r="T94"/>
      <c r="U94"/>
      <c r="V94"/>
      <c r="W94"/>
      <c r="X94"/>
      <c r="Y94"/>
      <c r="Z94"/>
      <c r="AA94"/>
      <c r="AB94"/>
      <c r="AE94"/>
      <c r="AF94"/>
    </row>
    <row r="95" spans="2:32" x14ac:dyDescent="0.25">
      <c r="L95"/>
      <c r="M95"/>
      <c r="N95"/>
      <c r="O95"/>
      <c r="R95"/>
      <c r="S95"/>
      <c r="T95"/>
      <c r="U95"/>
      <c r="V95"/>
      <c r="W95"/>
      <c r="X95"/>
      <c r="Y95"/>
      <c r="Z95"/>
      <c r="AA95"/>
      <c r="AB95"/>
      <c r="AE95"/>
      <c r="AF95"/>
    </row>
    <row r="96" spans="2:32" x14ac:dyDescent="0.25">
      <c r="L96"/>
      <c r="M96"/>
      <c r="N96"/>
      <c r="O96"/>
      <c r="R96"/>
      <c r="S96"/>
      <c r="T96"/>
      <c r="U96"/>
      <c r="V96"/>
      <c r="W96"/>
      <c r="X96"/>
      <c r="Y96"/>
      <c r="Z96"/>
      <c r="AA96"/>
      <c r="AB96"/>
      <c r="AE96"/>
      <c r="AF96"/>
    </row>
    <row r="97" spans="2:32" x14ac:dyDescent="0.25">
      <c r="L97"/>
      <c r="M97"/>
      <c r="N97"/>
      <c r="O97"/>
      <c r="R97"/>
      <c r="S97"/>
      <c r="T97"/>
      <c r="U97"/>
      <c r="V97"/>
      <c r="W97"/>
      <c r="X97"/>
      <c r="Y97"/>
      <c r="Z97"/>
      <c r="AA97"/>
      <c r="AB97"/>
      <c r="AE97"/>
      <c r="AF97"/>
    </row>
    <row r="98" spans="2:32" x14ac:dyDescent="0.25">
      <c r="L98"/>
      <c r="M98"/>
      <c r="N98"/>
      <c r="O98"/>
      <c r="R98"/>
      <c r="S98"/>
      <c r="T98"/>
      <c r="U98"/>
      <c r="V98"/>
      <c r="W98"/>
      <c r="X98"/>
      <c r="Y98"/>
      <c r="Z98"/>
      <c r="AA98"/>
      <c r="AB98"/>
      <c r="AE98"/>
      <c r="AF98"/>
    </row>
    <row r="99" spans="2:32" x14ac:dyDescent="0.25">
      <c r="L99"/>
      <c r="M99"/>
      <c r="N99"/>
      <c r="O99"/>
      <c r="R99"/>
      <c r="S99"/>
      <c r="T99"/>
      <c r="U99"/>
      <c r="V99"/>
      <c r="W99"/>
      <c r="X99"/>
      <c r="Y99"/>
      <c r="Z99"/>
      <c r="AA99"/>
      <c r="AB99"/>
      <c r="AE99"/>
      <c r="AF99"/>
    </row>
    <row r="100" spans="2:32" x14ac:dyDescent="0.25">
      <c r="L100"/>
      <c r="M100"/>
      <c r="N100"/>
      <c r="O100"/>
      <c r="R100"/>
      <c r="S100"/>
      <c r="T100"/>
      <c r="U100"/>
      <c r="V100"/>
      <c r="W100"/>
      <c r="X100"/>
      <c r="Y100"/>
      <c r="Z100"/>
      <c r="AA100"/>
      <c r="AB100"/>
      <c r="AE100"/>
      <c r="AF100"/>
    </row>
    <row r="101" spans="2:32" x14ac:dyDescent="0.25">
      <c r="L101"/>
      <c r="M101"/>
      <c r="N101"/>
      <c r="O101"/>
      <c r="R101"/>
      <c r="S101"/>
      <c r="T101"/>
      <c r="U101"/>
      <c r="V101"/>
      <c r="W101"/>
      <c r="X101"/>
      <c r="Y101"/>
      <c r="Z101"/>
      <c r="AA101"/>
      <c r="AB101"/>
      <c r="AE101"/>
      <c r="AF101"/>
    </row>
    <row r="102" spans="2:32" x14ac:dyDescent="0.25">
      <c r="L102"/>
      <c r="M102"/>
      <c r="N102"/>
      <c r="O102"/>
      <c r="R102"/>
      <c r="S102"/>
      <c r="T102"/>
      <c r="U102"/>
      <c r="V102"/>
      <c r="W102"/>
      <c r="X102"/>
      <c r="Y102"/>
      <c r="Z102"/>
      <c r="AA102"/>
      <c r="AB102"/>
      <c r="AE102"/>
      <c r="AF102"/>
    </row>
    <row r="103" spans="2:32" x14ac:dyDescent="0.25">
      <c r="L103"/>
      <c r="M103"/>
      <c r="N103"/>
      <c r="O103"/>
      <c r="R103"/>
      <c r="S103"/>
      <c r="T103"/>
      <c r="U103"/>
      <c r="V103"/>
      <c r="W103"/>
      <c r="X103"/>
      <c r="Y103"/>
      <c r="Z103"/>
      <c r="AA103"/>
      <c r="AB103"/>
      <c r="AE103"/>
      <c r="AF103"/>
    </row>
    <row r="104" spans="2:32" x14ac:dyDescent="0.25">
      <c r="B104" s="231"/>
      <c r="C104" s="231"/>
      <c r="D104" s="231"/>
      <c r="E104" s="231"/>
      <c r="F104" s="230"/>
      <c r="G104" s="230"/>
      <c r="H104" s="177"/>
      <c r="I104" s="177"/>
      <c r="J104" s="177"/>
      <c r="K104" s="177"/>
      <c r="L104" s="252"/>
      <c r="M104" s="252"/>
      <c r="N104" s="252"/>
      <c r="O104" s="252"/>
      <c r="R104" s="252"/>
      <c r="S104" s="252"/>
      <c r="T104" s="252"/>
      <c r="U104" s="252"/>
      <c r="V104" s="252"/>
      <c r="W104"/>
      <c r="X104"/>
      <c r="Y104"/>
      <c r="Z104"/>
      <c r="AA104"/>
      <c r="AB104"/>
      <c r="AE104"/>
      <c r="AF104"/>
    </row>
    <row r="105" spans="2:32" x14ac:dyDescent="0.25">
      <c r="F105" s="230"/>
      <c r="G105" s="230"/>
      <c r="H105" s="177"/>
      <c r="I105" s="177"/>
      <c r="J105" s="177"/>
      <c r="K105" s="177"/>
      <c r="L105" s="252"/>
      <c r="M105" s="252"/>
      <c r="N105" s="252"/>
      <c r="O105" s="252"/>
      <c r="P105" s="177"/>
      <c r="Q105" s="177"/>
      <c r="R105" s="252"/>
      <c r="S105" s="252"/>
      <c r="T105" s="252"/>
      <c r="U105" s="252"/>
      <c r="V105" s="252"/>
      <c r="W105"/>
      <c r="X105"/>
      <c r="Y105"/>
      <c r="Z105"/>
      <c r="AA105"/>
      <c r="AB105"/>
      <c r="AE105"/>
      <c r="AF105"/>
    </row>
    <row r="106" spans="2:32" x14ac:dyDescent="0.25">
      <c r="P106" s="177"/>
      <c r="Q106" s="177"/>
    </row>
  </sheetData>
  <sheetProtection password="DF73" sheet="1"/>
  <mergeCells count="76">
    <mergeCell ref="B11:I11"/>
    <mergeCell ref="A6:I6"/>
    <mergeCell ref="A7:I7"/>
    <mergeCell ref="A8:I8"/>
    <mergeCell ref="B15:I15"/>
    <mergeCell ref="B12:G12"/>
    <mergeCell ref="B9:I9"/>
    <mergeCell ref="B13:G13"/>
    <mergeCell ref="A3:I3"/>
    <mergeCell ref="A4:F4"/>
    <mergeCell ref="G4:H4"/>
    <mergeCell ref="A5:I5"/>
    <mergeCell ref="B10:I10"/>
    <mergeCell ref="H13:I13"/>
    <mergeCell ref="H12:I12"/>
    <mergeCell ref="B23:I23"/>
    <mergeCell ref="B31:G31"/>
    <mergeCell ref="B32:G32"/>
    <mergeCell ref="B14:I14"/>
    <mergeCell ref="B20:I20"/>
    <mergeCell ref="B18:I18"/>
    <mergeCell ref="B19:I19"/>
    <mergeCell ref="B16:I16"/>
    <mergeCell ref="B17:I17"/>
    <mergeCell ref="B34:G34"/>
    <mergeCell ref="B39:G39"/>
    <mergeCell ref="B40:G40"/>
    <mergeCell ref="B21:G21"/>
    <mergeCell ref="B22:F22"/>
    <mergeCell ref="G22:H22"/>
    <mergeCell ref="B25:I25"/>
    <mergeCell ref="B26:I26"/>
    <mergeCell ref="B35:I35"/>
    <mergeCell ref="B24:I24"/>
    <mergeCell ref="B33:G33"/>
    <mergeCell ref="B27:I27"/>
    <mergeCell ref="B28:I28"/>
    <mergeCell ref="B29:G29"/>
    <mergeCell ref="B30:G30"/>
    <mergeCell ref="B64:I64"/>
    <mergeCell ref="B56:I56"/>
    <mergeCell ref="B57:I57"/>
    <mergeCell ref="B46:I46"/>
    <mergeCell ref="B36:I36"/>
    <mergeCell ref="B37:F37"/>
    <mergeCell ref="G37:H37"/>
    <mergeCell ref="B38:G38"/>
    <mergeCell ref="B41:G41"/>
    <mergeCell ref="B42:I42"/>
    <mergeCell ref="B43:I43"/>
    <mergeCell ref="B44:G44"/>
    <mergeCell ref="B45:I45"/>
    <mergeCell ref="B58:I58"/>
    <mergeCell ref="B48:F48"/>
    <mergeCell ref="B49:F49"/>
    <mergeCell ref="B50:I50"/>
    <mergeCell ref="B54:I54"/>
    <mergeCell ref="B55:G55"/>
    <mergeCell ref="H55:I55"/>
    <mergeCell ref="B51:G51"/>
    <mergeCell ref="B68:I68"/>
    <mergeCell ref="B69:I69"/>
    <mergeCell ref="C75:M77"/>
    <mergeCell ref="U1:AH2"/>
    <mergeCell ref="J1:S2"/>
    <mergeCell ref="B59:I59"/>
    <mergeCell ref="B60:I60"/>
    <mergeCell ref="B61:I61"/>
    <mergeCell ref="B62:I62"/>
    <mergeCell ref="B63:I63"/>
    <mergeCell ref="B47:I47"/>
    <mergeCell ref="B65:I65"/>
    <mergeCell ref="B66:I66"/>
    <mergeCell ref="B52:I52"/>
    <mergeCell ref="B53:I53"/>
    <mergeCell ref="B67:I67"/>
  </mergeCells>
  <phoneticPr fontId="0" type="noConversion"/>
  <pageMargins left="0.7" right="0.7" top="0.75" bottom="0.75" header="0.3" footer="0.3"/>
  <pageSetup paperSize="9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AH106"/>
  <sheetViews>
    <sheetView showGridLines="0" zoomScale="90" zoomScaleNormal="90" workbookViewId="0">
      <selection activeCell="A9" sqref="A9:IV9"/>
    </sheetView>
  </sheetViews>
  <sheetFormatPr defaultColWidth="8.85546875" defaultRowHeight="15" x14ac:dyDescent="0.25"/>
  <cols>
    <col min="1" max="1" width="5.28515625" style="177" customWidth="1"/>
    <col min="2" max="5" width="11" style="178" customWidth="1"/>
    <col min="6" max="7" width="9.42578125" style="178" customWidth="1"/>
    <col min="8" max="8" width="9.42578125" style="179" customWidth="1"/>
    <col min="9" max="10" width="9.42578125" style="178" customWidth="1"/>
    <col min="11" max="11" width="4.5703125" style="178" customWidth="1"/>
    <col min="12" max="12" width="12.7109375" style="179" customWidth="1"/>
    <col min="13" max="13" width="4.28515625" style="179" customWidth="1"/>
    <col min="14" max="14" width="12.7109375" style="179" customWidth="1"/>
    <col min="15" max="15" width="4.28515625" style="179" customWidth="1"/>
    <col min="16" max="16" width="12.7109375" style="179" customWidth="1"/>
    <col min="17" max="17" width="4.28515625" style="179" customWidth="1"/>
    <col min="18" max="18" width="12.7109375" style="179" customWidth="1"/>
    <col min="19" max="19" width="4.28515625" style="179" customWidth="1"/>
    <col min="20" max="20" width="1.7109375" style="177" customWidth="1"/>
    <col min="21" max="21" width="12.7109375" style="179" customWidth="1"/>
    <col min="22" max="22" width="4.28515625" style="179" customWidth="1"/>
    <col min="23" max="23" width="12.7109375" style="177" customWidth="1"/>
    <col min="24" max="24" width="4.28515625" style="177" customWidth="1"/>
    <col min="25" max="25" width="12.7109375" style="177" customWidth="1"/>
    <col min="26" max="26" width="4.28515625" style="177" customWidth="1"/>
    <col min="27" max="27" width="12.7109375" style="177" customWidth="1"/>
    <col min="28" max="28" width="4.28515625" style="177" customWidth="1"/>
    <col min="29" max="29" width="12.7109375" style="177" customWidth="1"/>
    <col min="30" max="30" width="4.28515625" style="177" customWidth="1"/>
    <col min="31" max="31" width="12.7109375" style="177" customWidth="1"/>
    <col min="32" max="32" width="4.28515625" style="177" customWidth="1"/>
    <col min="33" max="33" width="12.7109375" style="177" customWidth="1"/>
    <col min="34" max="34" width="4.28515625" style="177" customWidth="1"/>
    <col min="35" max="16384" width="8.85546875" style="177"/>
  </cols>
  <sheetData>
    <row r="1" spans="1:34" ht="15" customHeight="1" x14ac:dyDescent="0.25">
      <c r="J1" s="510" t="s">
        <v>106</v>
      </c>
      <c r="K1" s="381"/>
      <c r="L1" s="381"/>
      <c r="M1" s="381"/>
      <c r="N1" s="381"/>
      <c r="O1" s="381"/>
      <c r="P1" s="381"/>
      <c r="Q1" s="381"/>
      <c r="R1" s="381"/>
      <c r="S1" s="382"/>
      <c r="U1" s="510" t="s">
        <v>107</v>
      </c>
      <c r="V1" s="512"/>
      <c r="W1" s="512"/>
      <c r="X1" s="512"/>
      <c r="Y1" s="512"/>
      <c r="Z1" s="512"/>
      <c r="AA1" s="512"/>
      <c r="AB1" s="512"/>
      <c r="AC1" s="512"/>
      <c r="AD1" s="512"/>
      <c r="AE1" s="512"/>
      <c r="AF1" s="512"/>
      <c r="AG1" s="512"/>
      <c r="AH1" s="597"/>
    </row>
    <row r="2" spans="1:34" ht="15.75" thickBot="1" x14ac:dyDescent="0.3">
      <c r="J2" s="511"/>
      <c r="K2" s="384"/>
      <c r="L2" s="384"/>
      <c r="M2" s="384"/>
      <c r="N2" s="384"/>
      <c r="O2" s="384"/>
      <c r="P2" s="384"/>
      <c r="Q2" s="384"/>
      <c r="R2" s="384"/>
      <c r="S2" s="385"/>
      <c r="U2" s="557"/>
      <c r="V2" s="558"/>
      <c r="W2" s="558"/>
      <c r="X2" s="558"/>
      <c r="Y2" s="558"/>
      <c r="Z2" s="558"/>
      <c r="AA2" s="558"/>
      <c r="AB2" s="558"/>
      <c r="AC2" s="558"/>
      <c r="AD2" s="558"/>
      <c r="AE2" s="558"/>
      <c r="AF2" s="558"/>
      <c r="AG2" s="558"/>
      <c r="AH2" s="598"/>
    </row>
    <row r="3" spans="1:34" s="334" customFormat="1" ht="15.75" thickBot="1" x14ac:dyDescent="0.3">
      <c r="A3" s="583" t="s">
        <v>93</v>
      </c>
      <c r="B3" s="584"/>
      <c r="C3" s="584"/>
      <c r="D3" s="584"/>
      <c r="E3" s="584"/>
      <c r="F3" s="584"/>
      <c r="G3" s="584"/>
      <c r="H3" s="584"/>
      <c r="I3" s="584"/>
      <c r="J3" s="331">
        <v>1</v>
      </c>
      <c r="K3" s="285" t="s">
        <v>9</v>
      </c>
      <c r="L3" s="331">
        <v>2</v>
      </c>
      <c r="M3" s="285" t="s">
        <v>9</v>
      </c>
      <c r="N3" s="331">
        <v>3</v>
      </c>
      <c r="O3" s="285" t="s">
        <v>9</v>
      </c>
      <c r="P3" s="331" t="s">
        <v>134</v>
      </c>
      <c r="Q3" s="285" t="s">
        <v>9</v>
      </c>
      <c r="R3" s="331">
        <v>4</v>
      </c>
      <c r="S3" s="285" t="s">
        <v>9</v>
      </c>
      <c r="U3" s="331">
        <v>5</v>
      </c>
      <c r="V3" s="285" t="s">
        <v>9</v>
      </c>
      <c r="W3" s="331">
        <v>6</v>
      </c>
      <c r="X3" s="285" t="s">
        <v>9</v>
      </c>
      <c r="Y3" s="331" t="s">
        <v>131</v>
      </c>
      <c r="Z3" s="285" t="s">
        <v>9</v>
      </c>
      <c r="AA3" s="331">
        <v>7</v>
      </c>
      <c r="AB3" s="285" t="s">
        <v>9</v>
      </c>
      <c r="AC3" s="331">
        <v>8</v>
      </c>
      <c r="AD3" s="285" t="s">
        <v>9</v>
      </c>
      <c r="AE3" s="331" t="s">
        <v>132</v>
      </c>
      <c r="AF3" s="285" t="s">
        <v>9</v>
      </c>
      <c r="AG3" s="331" t="s">
        <v>133</v>
      </c>
      <c r="AH3" s="285" t="s">
        <v>9</v>
      </c>
    </row>
    <row r="4" spans="1:34" ht="15.75" thickBot="1" x14ac:dyDescent="0.3">
      <c r="A4" s="499" t="s">
        <v>85</v>
      </c>
      <c r="B4" s="500"/>
      <c r="C4" s="500"/>
      <c r="D4" s="500"/>
      <c r="E4" s="500"/>
      <c r="F4" s="581"/>
      <c r="G4" s="548" t="s">
        <v>108</v>
      </c>
      <c r="H4" s="549"/>
      <c r="I4" s="232">
        <f>K4+M4+O4+Q4+S4+V4+X4+AB4+AH4</f>
        <v>3</v>
      </c>
      <c r="J4" s="183" t="s">
        <v>1</v>
      </c>
      <c r="K4" s="288"/>
      <c r="L4" s="183" t="s">
        <v>1</v>
      </c>
      <c r="M4" s="265">
        <v>1</v>
      </c>
      <c r="N4" s="183" t="s">
        <v>1</v>
      </c>
      <c r="O4" s="265">
        <v>1</v>
      </c>
      <c r="P4" s="183" t="s">
        <v>1</v>
      </c>
      <c r="Q4" s="288"/>
      <c r="R4" s="183" t="s">
        <v>3</v>
      </c>
      <c r="S4" s="240"/>
      <c r="U4" s="183" t="s">
        <v>1</v>
      </c>
      <c r="V4" s="240"/>
      <c r="W4" s="183" t="s">
        <v>1</v>
      </c>
      <c r="X4" s="240"/>
      <c r="Y4" s="115" t="s">
        <v>1</v>
      </c>
      <c r="Z4" s="254"/>
      <c r="AA4" s="183" t="s">
        <v>1</v>
      </c>
      <c r="AB4" s="240"/>
      <c r="AC4" s="183" t="s">
        <v>1</v>
      </c>
      <c r="AD4" s="240"/>
      <c r="AE4" s="183" t="s">
        <v>1</v>
      </c>
      <c r="AF4" s="240"/>
      <c r="AG4" s="183" t="s">
        <v>1</v>
      </c>
      <c r="AH4" s="265">
        <v>1</v>
      </c>
    </row>
    <row r="5" spans="1:34" x14ac:dyDescent="0.25">
      <c r="A5" s="585" t="s">
        <v>0</v>
      </c>
      <c r="B5" s="498"/>
      <c r="C5" s="498"/>
      <c r="D5" s="498"/>
      <c r="E5" s="498"/>
      <c r="F5" s="498"/>
      <c r="G5" s="498"/>
      <c r="H5" s="498"/>
      <c r="I5" s="498"/>
      <c r="J5" s="183" t="s">
        <v>102</v>
      </c>
      <c r="K5" s="185"/>
      <c r="L5" s="183" t="s">
        <v>4</v>
      </c>
      <c r="M5" s="185"/>
      <c r="N5" s="183" t="s">
        <v>4</v>
      </c>
      <c r="O5" s="185"/>
      <c r="P5" s="183" t="s">
        <v>4</v>
      </c>
      <c r="Q5" s="185"/>
      <c r="R5" s="183" t="s">
        <v>7</v>
      </c>
      <c r="S5" s="185"/>
      <c r="U5" s="183" t="s">
        <v>102</v>
      </c>
      <c r="V5" s="185"/>
      <c r="W5" s="183" t="s">
        <v>84</v>
      </c>
      <c r="X5" s="185"/>
      <c r="Y5" s="115" t="s">
        <v>84</v>
      </c>
      <c r="Z5" s="112"/>
      <c r="AA5" s="183" t="s">
        <v>4</v>
      </c>
      <c r="AB5" s="185"/>
      <c r="AC5" s="183" t="s">
        <v>111</v>
      </c>
      <c r="AD5" s="185"/>
      <c r="AE5" s="183" t="s">
        <v>111</v>
      </c>
      <c r="AF5" s="185"/>
      <c r="AG5" s="183" t="s">
        <v>111</v>
      </c>
      <c r="AH5" s="185"/>
    </row>
    <row r="6" spans="1:34" x14ac:dyDescent="0.25">
      <c r="A6" s="547" t="s">
        <v>97</v>
      </c>
      <c r="B6" s="500"/>
      <c r="C6" s="500"/>
      <c r="D6" s="500"/>
      <c r="E6" s="500"/>
      <c r="F6" s="500"/>
      <c r="G6" s="500"/>
      <c r="H6" s="500"/>
      <c r="I6" s="500"/>
      <c r="J6" s="183" t="s">
        <v>2</v>
      </c>
      <c r="K6" s="185"/>
      <c r="L6" s="183" t="s">
        <v>2</v>
      </c>
      <c r="M6" s="185"/>
      <c r="N6" s="183" t="s">
        <v>2</v>
      </c>
      <c r="O6" s="185"/>
      <c r="P6" s="183" t="s">
        <v>2</v>
      </c>
      <c r="Q6" s="185"/>
      <c r="R6" s="183" t="s">
        <v>2</v>
      </c>
      <c r="S6" s="185"/>
      <c r="U6" s="186" t="s">
        <v>5</v>
      </c>
      <c r="V6" s="185"/>
      <c r="W6" s="186" t="s">
        <v>5</v>
      </c>
      <c r="X6" s="185"/>
      <c r="Y6" s="255" t="s">
        <v>5</v>
      </c>
      <c r="Z6" s="112"/>
      <c r="AA6" s="186" t="s">
        <v>5</v>
      </c>
      <c r="AB6" s="185"/>
      <c r="AC6" s="186" t="s">
        <v>5</v>
      </c>
      <c r="AD6" s="185"/>
      <c r="AE6" s="186" t="s">
        <v>5</v>
      </c>
      <c r="AF6" s="185"/>
      <c r="AG6" s="186" t="s">
        <v>5</v>
      </c>
      <c r="AH6" s="185"/>
    </row>
    <row r="7" spans="1:34" x14ac:dyDescent="0.25">
      <c r="A7" s="522" t="s">
        <v>95</v>
      </c>
      <c r="B7" s="523"/>
      <c r="C7" s="523"/>
      <c r="D7" s="523"/>
      <c r="E7" s="523"/>
      <c r="F7" s="523"/>
      <c r="G7" s="523"/>
      <c r="H7" s="523"/>
      <c r="I7" s="523"/>
      <c r="J7" s="189">
        <v>30</v>
      </c>
      <c r="K7" s="185"/>
      <c r="L7" s="187">
        <v>40</v>
      </c>
      <c r="M7" s="185"/>
      <c r="N7" s="188">
        <v>65</v>
      </c>
      <c r="O7" s="185"/>
      <c r="P7" s="188">
        <v>65</v>
      </c>
      <c r="Q7" s="185"/>
      <c r="R7" s="189">
        <v>95</v>
      </c>
      <c r="S7" s="185"/>
      <c r="U7" s="188">
        <v>25</v>
      </c>
      <c r="V7" s="185"/>
      <c r="W7" s="188">
        <v>30</v>
      </c>
      <c r="X7" s="185"/>
      <c r="Y7" s="53">
        <v>30</v>
      </c>
      <c r="Z7" s="112"/>
      <c r="AA7" s="188">
        <v>40</v>
      </c>
      <c r="AB7" s="185"/>
      <c r="AC7" s="188">
        <v>60</v>
      </c>
      <c r="AD7" s="185"/>
      <c r="AE7" s="188">
        <v>60</v>
      </c>
      <c r="AF7" s="185"/>
      <c r="AG7" s="188">
        <v>60</v>
      </c>
      <c r="AH7" s="185"/>
    </row>
    <row r="8" spans="1:34" ht="15.75" thickBot="1" x14ac:dyDescent="0.3">
      <c r="A8" s="592" t="s">
        <v>96</v>
      </c>
      <c r="B8" s="593"/>
      <c r="C8" s="593"/>
      <c r="D8" s="593"/>
      <c r="E8" s="593"/>
      <c r="F8" s="593"/>
      <c r="G8" s="593"/>
      <c r="H8" s="593"/>
      <c r="I8" s="593"/>
      <c r="J8" s="190" t="s">
        <v>89</v>
      </c>
      <c r="K8" s="191"/>
      <c r="L8" s="190" t="s">
        <v>89</v>
      </c>
      <c r="M8" s="191"/>
      <c r="N8" s="192" t="s">
        <v>89</v>
      </c>
      <c r="O8" s="191"/>
      <c r="P8" s="192" t="s">
        <v>89</v>
      </c>
      <c r="Q8" s="191"/>
      <c r="R8" s="190" t="s">
        <v>89</v>
      </c>
      <c r="S8" s="191"/>
      <c r="U8" s="193">
        <v>25</v>
      </c>
      <c r="V8" s="191"/>
      <c r="W8" s="193">
        <v>30</v>
      </c>
      <c r="X8" s="191"/>
      <c r="Y8" s="260">
        <v>30</v>
      </c>
      <c r="Z8" s="258"/>
      <c r="AA8" s="193">
        <v>40</v>
      </c>
      <c r="AB8" s="191"/>
      <c r="AC8" s="193">
        <v>60</v>
      </c>
      <c r="AD8" s="191"/>
      <c r="AE8" s="193">
        <v>60</v>
      </c>
      <c r="AF8" s="191"/>
      <c r="AG8" s="193">
        <v>60</v>
      </c>
      <c r="AH8" s="191"/>
    </row>
    <row r="9" spans="1:34" ht="16.5" thickBot="1" x14ac:dyDescent="0.3">
      <c r="A9" s="194" t="s">
        <v>69</v>
      </c>
      <c r="B9" s="495" t="s">
        <v>73</v>
      </c>
      <c r="C9" s="559"/>
      <c r="D9" s="559"/>
      <c r="E9" s="559"/>
      <c r="F9" s="559"/>
      <c r="G9" s="559"/>
      <c r="H9" s="559"/>
      <c r="I9" s="559"/>
      <c r="J9" s="195"/>
      <c r="K9" s="179"/>
      <c r="L9" s="195"/>
      <c r="N9" s="196"/>
      <c r="O9" s="197"/>
      <c r="P9" s="195"/>
      <c r="R9" s="196"/>
      <c r="S9" s="197"/>
      <c r="U9" s="196"/>
      <c r="V9" s="197"/>
      <c r="W9" s="195"/>
      <c r="X9" s="185"/>
      <c r="Y9" s="160"/>
      <c r="Z9" s="161"/>
      <c r="AA9" s="195"/>
      <c r="AB9" s="185"/>
      <c r="AC9" s="179"/>
      <c r="AD9" s="185"/>
      <c r="AE9" s="179"/>
      <c r="AF9" s="185"/>
      <c r="AG9" s="179"/>
      <c r="AH9" s="185"/>
    </row>
    <row r="10" spans="1:34" x14ac:dyDescent="0.25">
      <c r="A10" s="198">
        <v>1</v>
      </c>
      <c r="B10" s="560" t="s">
        <v>20</v>
      </c>
      <c r="C10" s="561"/>
      <c r="D10" s="561"/>
      <c r="E10" s="561"/>
      <c r="F10" s="561"/>
      <c r="G10" s="561"/>
      <c r="H10" s="561"/>
      <c r="I10" s="561"/>
      <c r="J10" s="234"/>
      <c r="K10" s="235"/>
      <c r="L10" s="261" t="s">
        <v>8</v>
      </c>
      <c r="M10" s="262" t="s">
        <v>19</v>
      </c>
      <c r="N10" s="261" t="s">
        <v>8</v>
      </c>
      <c r="O10" s="262" t="s">
        <v>19</v>
      </c>
      <c r="P10" s="234" t="s">
        <v>8</v>
      </c>
      <c r="Q10" s="235" t="s">
        <v>19</v>
      </c>
      <c r="R10" s="234" t="s">
        <v>8</v>
      </c>
      <c r="S10" s="235" t="s">
        <v>19</v>
      </c>
      <c r="U10" s="234" t="s">
        <v>8</v>
      </c>
      <c r="V10" s="235" t="s">
        <v>19</v>
      </c>
      <c r="W10" s="234" t="s">
        <v>8</v>
      </c>
      <c r="X10" s="235" t="s">
        <v>19</v>
      </c>
      <c r="Y10" s="234" t="s">
        <v>8</v>
      </c>
      <c r="Z10" s="235" t="s">
        <v>19</v>
      </c>
      <c r="AA10" s="234" t="s">
        <v>8</v>
      </c>
      <c r="AB10" s="235" t="s">
        <v>19</v>
      </c>
      <c r="AC10" s="234" t="s">
        <v>8</v>
      </c>
      <c r="AD10" s="235" t="s">
        <v>19</v>
      </c>
      <c r="AE10" s="234" t="s">
        <v>8</v>
      </c>
      <c r="AF10" s="235" t="s">
        <v>19</v>
      </c>
      <c r="AG10" s="261" t="s">
        <v>8</v>
      </c>
      <c r="AH10" s="263" t="s">
        <v>19</v>
      </c>
    </row>
    <row r="11" spans="1:34" ht="15.75" thickBot="1" x14ac:dyDescent="0.3">
      <c r="A11" s="203">
        <v>2</v>
      </c>
      <c r="B11" s="493" t="s">
        <v>21</v>
      </c>
      <c r="C11" s="494"/>
      <c r="D11" s="494"/>
      <c r="E11" s="494"/>
      <c r="F11" s="494"/>
      <c r="G11" s="494"/>
      <c r="H11" s="494"/>
      <c r="I11" s="494"/>
      <c r="J11" s="234"/>
      <c r="K11" s="235"/>
      <c r="L11" s="264"/>
      <c r="M11" s="67"/>
      <c r="N11" s="264"/>
      <c r="O11" s="67"/>
      <c r="P11" s="234"/>
      <c r="Q11" s="235"/>
      <c r="R11" s="234" t="s">
        <v>8</v>
      </c>
      <c r="S11" s="235" t="s">
        <v>19</v>
      </c>
      <c r="U11" s="234"/>
      <c r="V11" s="235"/>
      <c r="W11" s="234" t="s">
        <v>8</v>
      </c>
      <c r="X11" s="235" t="s">
        <v>19</v>
      </c>
      <c r="Y11" s="234" t="s">
        <v>8</v>
      </c>
      <c r="Z11" s="233" t="s">
        <v>19</v>
      </c>
      <c r="AA11" s="234" t="s">
        <v>8</v>
      </c>
      <c r="AB11" s="235" t="s">
        <v>19</v>
      </c>
      <c r="AC11" s="234" t="s">
        <v>8</v>
      </c>
      <c r="AD11" s="235" t="s">
        <v>19</v>
      </c>
      <c r="AE11" s="234" t="s">
        <v>8</v>
      </c>
      <c r="AF11" s="235" t="s">
        <v>19</v>
      </c>
      <c r="AG11" s="261" t="s">
        <v>8</v>
      </c>
      <c r="AH11" s="263" t="s">
        <v>19</v>
      </c>
    </row>
    <row r="12" spans="1:34" ht="15.75" thickBot="1" x14ac:dyDescent="0.3">
      <c r="A12" s="204" t="s">
        <v>99</v>
      </c>
      <c r="B12" s="589" t="s">
        <v>100</v>
      </c>
      <c r="C12" s="590"/>
      <c r="D12" s="590"/>
      <c r="E12" s="590"/>
      <c r="F12" s="590"/>
      <c r="G12" s="591"/>
      <c r="H12" s="532" t="s">
        <v>101</v>
      </c>
      <c r="I12" s="588"/>
      <c r="J12" s="236" t="s">
        <v>8</v>
      </c>
      <c r="K12" s="233" t="s">
        <v>19</v>
      </c>
      <c r="L12" s="264"/>
      <c r="M12" s="67"/>
      <c r="N12" s="264"/>
      <c r="O12" s="67"/>
      <c r="P12" s="236"/>
      <c r="Q12" s="233"/>
      <c r="R12" s="236"/>
      <c r="S12" s="233"/>
      <c r="U12" s="236" t="s">
        <v>8</v>
      </c>
      <c r="V12" s="233"/>
      <c r="W12" s="236" t="s">
        <v>8</v>
      </c>
      <c r="X12" s="233"/>
      <c r="Y12" s="234" t="s">
        <v>8</v>
      </c>
      <c r="Z12" s="233"/>
      <c r="AA12" s="236" t="s">
        <v>8</v>
      </c>
      <c r="AB12" s="233"/>
      <c r="AC12" s="236" t="s">
        <v>8</v>
      </c>
      <c r="AD12" s="233"/>
      <c r="AE12" s="236" t="s">
        <v>8</v>
      </c>
      <c r="AF12" s="233"/>
      <c r="AG12" s="264"/>
      <c r="AH12" s="112"/>
    </row>
    <row r="13" spans="1:34" ht="15.75" thickBot="1" x14ac:dyDescent="0.3">
      <c r="A13" s="204" t="s">
        <v>70</v>
      </c>
      <c r="B13" s="540" t="s">
        <v>100</v>
      </c>
      <c r="C13" s="586"/>
      <c r="D13" s="586"/>
      <c r="E13" s="586"/>
      <c r="F13" s="586"/>
      <c r="G13" s="587"/>
      <c r="H13" s="532" t="s">
        <v>44</v>
      </c>
      <c r="I13" s="588"/>
      <c r="J13" s="234"/>
      <c r="K13" s="235"/>
      <c r="L13" s="255" t="s">
        <v>8</v>
      </c>
      <c r="M13" s="265">
        <f>M$4</f>
        <v>1</v>
      </c>
      <c r="N13" s="255" t="s">
        <v>8</v>
      </c>
      <c r="O13" s="265">
        <f>O$4</f>
        <v>1</v>
      </c>
      <c r="P13" s="234" t="s">
        <v>8</v>
      </c>
      <c r="Q13" s="235">
        <f>Q$4</f>
        <v>0</v>
      </c>
      <c r="R13" s="234" t="s">
        <v>8</v>
      </c>
      <c r="S13" s="235"/>
      <c r="U13" s="234" t="s">
        <v>8</v>
      </c>
      <c r="V13" s="235"/>
      <c r="W13" s="234" t="s">
        <v>8</v>
      </c>
      <c r="X13" s="235"/>
      <c r="Y13" s="234" t="s">
        <v>8</v>
      </c>
      <c r="Z13" s="235"/>
      <c r="AA13" s="234" t="s">
        <v>8</v>
      </c>
      <c r="AB13" s="235"/>
      <c r="AC13" s="234" t="s">
        <v>8</v>
      </c>
      <c r="AD13" s="235"/>
      <c r="AE13" s="234" t="s">
        <v>8</v>
      </c>
      <c r="AF13" s="235"/>
      <c r="AG13" s="255" t="s">
        <v>8</v>
      </c>
      <c r="AH13" s="265">
        <f>AH$4</f>
        <v>1</v>
      </c>
    </row>
    <row r="14" spans="1:34" x14ac:dyDescent="0.25">
      <c r="A14" s="203">
        <v>4</v>
      </c>
      <c r="B14" s="497" t="s">
        <v>36</v>
      </c>
      <c r="C14" s="498"/>
      <c r="D14" s="498"/>
      <c r="E14" s="498"/>
      <c r="F14" s="498"/>
      <c r="G14" s="498"/>
      <c r="H14" s="498"/>
      <c r="I14" s="498"/>
      <c r="J14" s="234" t="s">
        <v>8</v>
      </c>
      <c r="K14" s="235" t="s">
        <v>19</v>
      </c>
      <c r="L14" s="261" t="s">
        <v>8</v>
      </c>
      <c r="M14" s="262" t="s">
        <v>19</v>
      </c>
      <c r="N14" s="261" t="s">
        <v>8</v>
      </c>
      <c r="O14" s="262" t="s">
        <v>19</v>
      </c>
      <c r="P14" s="234" t="s">
        <v>8</v>
      </c>
      <c r="Q14" s="235" t="s">
        <v>19</v>
      </c>
      <c r="R14" s="234" t="s">
        <v>8</v>
      </c>
      <c r="S14" s="235" t="s">
        <v>19</v>
      </c>
      <c r="U14" s="234" t="s">
        <v>8</v>
      </c>
      <c r="V14" s="235" t="s">
        <v>19</v>
      </c>
      <c r="W14" s="234" t="s">
        <v>8</v>
      </c>
      <c r="X14" s="235" t="s">
        <v>19</v>
      </c>
      <c r="Y14" s="234" t="s">
        <v>8</v>
      </c>
      <c r="Z14" s="235" t="s">
        <v>19</v>
      </c>
      <c r="AA14" s="234" t="s">
        <v>8</v>
      </c>
      <c r="AB14" s="235" t="s">
        <v>19</v>
      </c>
      <c r="AC14" s="234" t="s">
        <v>8</v>
      </c>
      <c r="AD14" s="235" t="s">
        <v>19</v>
      </c>
      <c r="AE14" s="234" t="s">
        <v>8</v>
      </c>
      <c r="AF14" s="235" t="s">
        <v>19</v>
      </c>
      <c r="AG14" s="261" t="s">
        <v>8</v>
      </c>
      <c r="AH14" s="263" t="s">
        <v>19</v>
      </c>
    </row>
    <row r="15" spans="1:34" x14ac:dyDescent="0.25">
      <c r="A15" s="203">
        <v>5</v>
      </c>
      <c r="B15" s="499" t="s">
        <v>22</v>
      </c>
      <c r="C15" s="500"/>
      <c r="D15" s="500"/>
      <c r="E15" s="500"/>
      <c r="F15" s="500"/>
      <c r="G15" s="500"/>
      <c r="H15" s="500"/>
      <c r="I15" s="500"/>
      <c r="J15" s="234" t="s">
        <v>8</v>
      </c>
      <c r="K15" s="235" t="s">
        <v>19</v>
      </c>
      <c r="L15" s="261" t="s">
        <v>8</v>
      </c>
      <c r="M15" s="262" t="s">
        <v>19</v>
      </c>
      <c r="N15" s="261" t="s">
        <v>8</v>
      </c>
      <c r="O15" s="262" t="s">
        <v>19</v>
      </c>
      <c r="P15" s="234" t="s">
        <v>8</v>
      </c>
      <c r="Q15" s="235" t="s">
        <v>19</v>
      </c>
      <c r="R15" s="234" t="s">
        <v>8</v>
      </c>
      <c r="S15" s="235" t="s">
        <v>19</v>
      </c>
      <c r="U15" s="234" t="s">
        <v>8</v>
      </c>
      <c r="V15" s="235" t="s">
        <v>19</v>
      </c>
      <c r="W15" s="234" t="s">
        <v>8</v>
      </c>
      <c r="X15" s="235" t="s">
        <v>19</v>
      </c>
      <c r="Y15" s="234" t="s">
        <v>8</v>
      </c>
      <c r="Z15" s="235" t="s">
        <v>19</v>
      </c>
      <c r="AA15" s="234" t="s">
        <v>8</v>
      </c>
      <c r="AB15" s="235" t="s">
        <v>19</v>
      </c>
      <c r="AC15" s="234" t="s">
        <v>8</v>
      </c>
      <c r="AD15" s="235" t="s">
        <v>19</v>
      </c>
      <c r="AE15" s="234" t="s">
        <v>8</v>
      </c>
      <c r="AF15" s="235" t="s">
        <v>19</v>
      </c>
      <c r="AG15" s="261" t="s">
        <v>8</v>
      </c>
      <c r="AH15" s="263" t="s">
        <v>19</v>
      </c>
    </row>
    <row r="16" spans="1:34" ht="15.75" thickBot="1" x14ac:dyDescent="0.3">
      <c r="A16" s="203">
        <v>6</v>
      </c>
      <c r="B16" s="594" t="s">
        <v>112</v>
      </c>
      <c r="C16" s="593"/>
      <c r="D16" s="593"/>
      <c r="E16" s="593"/>
      <c r="F16" s="593"/>
      <c r="G16" s="593"/>
      <c r="H16" s="593"/>
      <c r="I16" s="593"/>
      <c r="J16" s="234"/>
      <c r="K16" s="233"/>
      <c r="L16" s="261" t="s">
        <v>8</v>
      </c>
      <c r="M16" s="262" t="s">
        <v>19</v>
      </c>
      <c r="N16" s="261" t="s">
        <v>8</v>
      </c>
      <c r="O16" s="262" t="s">
        <v>19</v>
      </c>
      <c r="P16" s="234" t="s">
        <v>8</v>
      </c>
      <c r="Q16" s="233" t="s">
        <v>19</v>
      </c>
      <c r="R16" s="234"/>
      <c r="S16" s="233"/>
      <c r="U16" s="234" t="s">
        <v>8</v>
      </c>
      <c r="V16" s="233" t="s">
        <v>19</v>
      </c>
      <c r="W16" s="234" t="s">
        <v>8</v>
      </c>
      <c r="X16" s="233" t="s">
        <v>19</v>
      </c>
      <c r="Y16" s="234" t="s">
        <v>8</v>
      </c>
      <c r="Z16" s="235" t="s">
        <v>19</v>
      </c>
      <c r="AA16" s="234" t="s">
        <v>8</v>
      </c>
      <c r="AB16" s="233" t="s">
        <v>19</v>
      </c>
      <c r="AC16" s="234" t="s">
        <v>8</v>
      </c>
      <c r="AD16" s="233" t="s">
        <v>19</v>
      </c>
      <c r="AE16" s="234" t="s">
        <v>8</v>
      </c>
      <c r="AF16" s="233" t="s">
        <v>19</v>
      </c>
      <c r="AG16" s="261" t="s">
        <v>8</v>
      </c>
      <c r="AH16" s="263" t="s">
        <v>19</v>
      </c>
    </row>
    <row r="17" spans="1:34" ht="16.5" thickBot="1" x14ac:dyDescent="0.3">
      <c r="A17" s="194" t="s">
        <v>71</v>
      </c>
      <c r="B17" s="495" t="s">
        <v>74</v>
      </c>
      <c r="C17" s="559"/>
      <c r="D17" s="559"/>
      <c r="E17" s="559"/>
      <c r="F17" s="559"/>
      <c r="G17" s="559"/>
      <c r="H17" s="559"/>
      <c r="I17" s="559"/>
      <c r="J17" s="236"/>
      <c r="K17" s="233"/>
      <c r="L17" s="111"/>
      <c r="M17" s="67"/>
      <c r="N17" s="111"/>
      <c r="O17" s="67"/>
      <c r="P17" s="236"/>
      <c r="Q17" s="233"/>
      <c r="R17" s="236"/>
      <c r="S17" s="233"/>
      <c r="U17" s="236"/>
      <c r="V17" s="233"/>
      <c r="W17" s="236"/>
      <c r="X17" s="233"/>
      <c r="Y17" s="236"/>
      <c r="Z17" s="233"/>
      <c r="AA17" s="236"/>
      <c r="AB17" s="233"/>
      <c r="AC17" s="236"/>
      <c r="AD17" s="233"/>
      <c r="AE17" s="236"/>
      <c r="AF17" s="233"/>
      <c r="AG17" s="111"/>
      <c r="AH17" s="112"/>
    </row>
    <row r="18" spans="1:34" x14ac:dyDescent="0.25">
      <c r="A18" s="198">
        <v>7</v>
      </c>
      <c r="B18" s="560" t="s">
        <v>90</v>
      </c>
      <c r="C18" s="561"/>
      <c r="D18" s="561"/>
      <c r="E18" s="561"/>
      <c r="F18" s="561"/>
      <c r="G18" s="561"/>
      <c r="H18" s="561"/>
      <c r="I18" s="561"/>
      <c r="J18" s="234"/>
      <c r="K18" s="233"/>
      <c r="L18" s="261" t="s">
        <v>8</v>
      </c>
      <c r="M18" s="262" t="s">
        <v>19</v>
      </c>
      <c r="N18" s="261" t="s">
        <v>8</v>
      </c>
      <c r="O18" s="262" t="s">
        <v>19</v>
      </c>
      <c r="P18" s="234" t="s">
        <v>8</v>
      </c>
      <c r="Q18" s="233" t="s">
        <v>19</v>
      </c>
      <c r="R18" s="234"/>
      <c r="S18" s="233"/>
      <c r="U18" s="234" t="s">
        <v>8</v>
      </c>
      <c r="V18" s="233" t="s">
        <v>19</v>
      </c>
      <c r="W18" s="234" t="s">
        <v>8</v>
      </c>
      <c r="X18" s="233" t="s">
        <v>19</v>
      </c>
      <c r="Y18" s="234" t="s">
        <v>8</v>
      </c>
      <c r="Z18" s="235" t="s">
        <v>19</v>
      </c>
      <c r="AA18" s="234" t="s">
        <v>8</v>
      </c>
      <c r="AB18" s="233" t="s">
        <v>19</v>
      </c>
      <c r="AC18" s="234" t="s">
        <v>8</v>
      </c>
      <c r="AD18" s="233" t="s">
        <v>19</v>
      </c>
      <c r="AE18" s="234" t="s">
        <v>8</v>
      </c>
      <c r="AF18" s="233" t="s">
        <v>19</v>
      </c>
      <c r="AG18" s="261" t="s">
        <v>8</v>
      </c>
      <c r="AH18" s="263" t="s">
        <v>19</v>
      </c>
    </row>
    <row r="19" spans="1:34" x14ac:dyDescent="0.25">
      <c r="A19" s="198">
        <v>8</v>
      </c>
      <c r="B19" s="499" t="s">
        <v>98</v>
      </c>
      <c r="C19" s="500"/>
      <c r="D19" s="500"/>
      <c r="E19" s="500"/>
      <c r="F19" s="500"/>
      <c r="G19" s="500"/>
      <c r="H19" s="500"/>
      <c r="I19" s="500"/>
      <c r="J19" s="234"/>
      <c r="K19" s="235"/>
      <c r="L19" s="264"/>
      <c r="M19" s="67"/>
      <c r="N19" s="264"/>
      <c r="O19" s="67"/>
      <c r="P19" s="234"/>
      <c r="Q19" s="235"/>
      <c r="R19" s="234" t="s">
        <v>8</v>
      </c>
      <c r="S19" s="235" t="s">
        <v>19</v>
      </c>
      <c r="U19" s="234"/>
      <c r="V19" s="235"/>
      <c r="W19" s="234"/>
      <c r="X19" s="235"/>
      <c r="Y19" s="234"/>
      <c r="Z19" s="233"/>
      <c r="AA19" s="234"/>
      <c r="AB19" s="235"/>
      <c r="AC19" s="234"/>
      <c r="AD19" s="235"/>
      <c r="AE19" s="234"/>
      <c r="AF19" s="235"/>
      <c r="AG19" s="264"/>
      <c r="AH19" s="112"/>
    </row>
    <row r="20" spans="1:34" ht="15.75" thickBot="1" x14ac:dyDescent="0.3">
      <c r="A20" s="203">
        <v>9</v>
      </c>
      <c r="B20" s="493" t="s">
        <v>123</v>
      </c>
      <c r="C20" s="494"/>
      <c r="D20" s="494"/>
      <c r="E20" s="494"/>
      <c r="F20" s="494"/>
      <c r="G20" s="494"/>
      <c r="H20" s="494"/>
      <c r="I20" s="494"/>
      <c r="J20" s="234"/>
      <c r="K20" s="235"/>
      <c r="L20" s="264"/>
      <c r="M20" s="67"/>
      <c r="N20" s="264"/>
      <c r="O20" s="67"/>
      <c r="P20" s="234"/>
      <c r="Q20" s="235"/>
      <c r="R20" s="234" t="s">
        <v>8</v>
      </c>
      <c r="S20" s="235" t="s">
        <v>19</v>
      </c>
      <c r="U20" s="234" t="s">
        <v>8</v>
      </c>
      <c r="V20" s="235" t="s">
        <v>19</v>
      </c>
      <c r="W20" s="237"/>
      <c r="X20" s="235"/>
      <c r="Y20" s="234"/>
      <c r="Z20" s="233"/>
      <c r="AA20" s="237"/>
      <c r="AB20" s="235"/>
      <c r="AC20" s="237"/>
      <c r="AD20" s="235"/>
      <c r="AE20" s="237"/>
      <c r="AF20" s="235"/>
      <c r="AG20" s="264"/>
      <c r="AH20" s="112"/>
    </row>
    <row r="21" spans="1:34" ht="15.75" thickBot="1" x14ac:dyDescent="0.3">
      <c r="A21" s="203">
        <v>10</v>
      </c>
      <c r="B21" s="529" t="s">
        <v>124</v>
      </c>
      <c r="C21" s="530"/>
      <c r="D21" s="530"/>
      <c r="E21" s="530"/>
      <c r="F21" s="530"/>
      <c r="G21" s="582"/>
      <c r="H21" s="208" t="s">
        <v>54</v>
      </c>
      <c r="I21" s="209" t="s">
        <v>34</v>
      </c>
      <c r="J21" s="234"/>
      <c r="K21" s="235"/>
      <c r="L21" s="261">
        <v>22</v>
      </c>
      <c r="M21" s="263" t="s">
        <v>19</v>
      </c>
      <c r="N21" s="261">
        <v>52</v>
      </c>
      <c r="O21" s="262" t="s">
        <v>19</v>
      </c>
      <c r="P21" s="234">
        <v>52</v>
      </c>
      <c r="Q21" s="235" t="s">
        <v>19</v>
      </c>
      <c r="R21" s="234">
        <v>55</v>
      </c>
      <c r="S21" s="235" t="s">
        <v>19</v>
      </c>
      <c r="U21" s="234">
        <f>0.8*U8</f>
        <v>20</v>
      </c>
      <c r="V21" s="235" t="s">
        <v>19</v>
      </c>
      <c r="W21" s="234">
        <f>0.8*W8</f>
        <v>24</v>
      </c>
      <c r="X21" s="235" t="s">
        <v>19</v>
      </c>
      <c r="Y21" s="234">
        <v>24</v>
      </c>
      <c r="Z21" s="235" t="s">
        <v>19</v>
      </c>
      <c r="AA21" s="234">
        <f>0.8*AA8</f>
        <v>32</v>
      </c>
      <c r="AB21" s="235" t="s">
        <v>19</v>
      </c>
      <c r="AC21" s="234">
        <f>0.8*AC8</f>
        <v>48</v>
      </c>
      <c r="AD21" s="235" t="s">
        <v>19</v>
      </c>
      <c r="AE21" s="234">
        <f>0.8*AE8</f>
        <v>48</v>
      </c>
      <c r="AF21" s="235" t="s">
        <v>19</v>
      </c>
      <c r="AG21" s="261">
        <v>48</v>
      </c>
      <c r="AH21" s="263" t="s">
        <v>19</v>
      </c>
    </row>
    <row r="22" spans="1:34" ht="15.75" thickBot="1" x14ac:dyDescent="0.3">
      <c r="A22" s="203">
        <v>11</v>
      </c>
      <c r="B22" s="506" t="s">
        <v>37</v>
      </c>
      <c r="C22" s="507"/>
      <c r="D22" s="507"/>
      <c r="E22" s="507"/>
      <c r="F22" s="569"/>
      <c r="G22" s="532" t="s">
        <v>39</v>
      </c>
      <c r="H22" s="570"/>
      <c r="I22" s="209" t="s">
        <v>38</v>
      </c>
      <c r="J22" s="234"/>
      <c r="K22" s="235"/>
      <c r="L22" s="261" t="s">
        <v>8</v>
      </c>
      <c r="M22" s="262" t="s">
        <v>19</v>
      </c>
      <c r="N22" s="261" t="s">
        <v>8</v>
      </c>
      <c r="O22" s="262" t="s">
        <v>19</v>
      </c>
      <c r="P22" s="234" t="s">
        <v>8</v>
      </c>
      <c r="Q22" s="235" t="s">
        <v>19</v>
      </c>
      <c r="R22" s="234" t="s">
        <v>8</v>
      </c>
      <c r="S22" s="235" t="s">
        <v>19</v>
      </c>
      <c r="U22" s="234" t="s">
        <v>8</v>
      </c>
      <c r="V22" s="235" t="s">
        <v>19</v>
      </c>
      <c r="W22" s="234" t="s">
        <v>8</v>
      </c>
      <c r="X22" s="235" t="s">
        <v>19</v>
      </c>
      <c r="Y22" s="234" t="s">
        <v>8</v>
      </c>
      <c r="Z22" s="235" t="s">
        <v>19</v>
      </c>
      <c r="AA22" s="234" t="s">
        <v>8</v>
      </c>
      <c r="AB22" s="235" t="s">
        <v>19</v>
      </c>
      <c r="AC22" s="234" t="s">
        <v>8</v>
      </c>
      <c r="AD22" s="235" t="s">
        <v>19</v>
      </c>
      <c r="AE22" s="234" t="s">
        <v>8</v>
      </c>
      <c r="AF22" s="235" t="s">
        <v>19</v>
      </c>
      <c r="AG22" s="261" t="s">
        <v>8</v>
      </c>
      <c r="AH22" s="263" t="s">
        <v>19</v>
      </c>
    </row>
    <row r="23" spans="1:34" x14ac:dyDescent="0.25">
      <c r="A23" s="203">
        <v>12</v>
      </c>
      <c r="B23" s="497" t="s">
        <v>23</v>
      </c>
      <c r="C23" s="498"/>
      <c r="D23" s="498"/>
      <c r="E23" s="498"/>
      <c r="F23" s="498"/>
      <c r="G23" s="498"/>
      <c r="H23" s="498"/>
      <c r="I23" s="498"/>
      <c r="J23" s="234"/>
      <c r="K23" s="235"/>
      <c r="L23" s="261" t="s">
        <v>8</v>
      </c>
      <c r="M23" s="262" t="s">
        <v>19</v>
      </c>
      <c r="N23" s="261" t="s">
        <v>8</v>
      </c>
      <c r="O23" s="262" t="s">
        <v>19</v>
      </c>
      <c r="P23" s="234" t="s">
        <v>8</v>
      </c>
      <c r="Q23" s="235" t="s">
        <v>19</v>
      </c>
      <c r="R23" s="234" t="s">
        <v>8</v>
      </c>
      <c r="S23" s="235" t="s">
        <v>19</v>
      </c>
      <c r="U23" s="234" t="s">
        <v>8</v>
      </c>
      <c r="V23" s="235" t="s">
        <v>19</v>
      </c>
      <c r="W23" s="234" t="s">
        <v>8</v>
      </c>
      <c r="X23" s="235" t="s">
        <v>19</v>
      </c>
      <c r="Y23" s="234" t="s">
        <v>8</v>
      </c>
      <c r="Z23" s="235" t="s">
        <v>19</v>
      </c>
      <c r="AA23" s="234" t="s">
        <v>8</v>
      </c>
      <c r="AB23" s="235" t="s">
        <v>19</v>
      </c>
      <c r="AC23" s="234" t="s">
        <v>8</v>
      </c>
      <c r="AD23" s="235" t="s">
        <v>19</v>
      </c>
      <c r="AE23" s="234" t="s">
        <v>8</v>
      </c>
      <c r="AF23" s="235" t="s">
        <v>19</v>
      </c>
      <c r="AG23" s="261" t="s">
        <v>8</v>
      </c>
      <c r="AH23" s="263" t="s">
        <v>19</v>
      </c>
    </row>
    <row r="24" spans="1:34" x14ac:dyDescent="0.25">
      <c r="A24" s="203">
        <v>13</v>
      </c>
      <c r="B24" s="499" t="s">
        <v>24</v>
      </c>
      <c r="C24" s="500"/>
      <c r="D24" s="500"/>
      <c r="E24" s="500"/>
      <c r="F24" s="500"/>
      <c r="G24" s="500"/>
      <c r="H24" s="500"/>
      <c r="I24" s="500"/>
      <c r="J24" s="234"/>
      <c r="K24" s="235"/>
      <c r="L24" s="261" t="s">
        <v>8</v>
      </c>
      <c r="M24" s="262" t="s">
        <v>19</v>
      </c>
      <c r="N24" s="261" t="s">
        <v>8</v>
      </c>
      <c r="O24" s="262" t="s">
        <v>19</v>
      </c>
      <c r="P24" s="234" t="s">
        <v>8</v>
      </c>
      <c r="Q24" s="235" t="s">
        <v>19</v>
      </c>
      <c r="R24" s="234" t="s">
        <v>8</v>
      </c>
      <c r="S24" s="235" t="s">
        <v>19</v>
      </c>
      <c r="U24" s="234" t="s">
        <v>8</v>
      </c>
      <c r="V24" s="235" t="s">
        <v>19</v>
      </c>
      <c r="W24" s="234" t="s">
        <v>8</v>
      </c>
      <c r="X24" s="235" t="s">
        <v>19</v>
      </c>
      <c r="Y24" s="234" t="s">
        <v>8</v>
      </c>
      <c r="Z24" s="235" t="s">
        <v>19</v>
      </c>
      <c r="AA24" s="234" t="s">
        <v>8</v>
      </c>
      <c r="AB24" s="235" t="s">
        <v>19</v>
      </c>
      <c r="AC24" s="234" t="s">
        <v>8</v>
      </c>
      <c r="AD24" s="235" t="s">
        <v>19</v>
      </c>
      <c r="AE24" s="234" t="s">
        <v>8</v>
      </c>
      <c r="AF24" s="235" t="s">
        <v>19</v>
      </c>
      <c r="AG24" s="261" t="s">
        <v>8</v>
      </c>
      <c r="AH24" s="263" t="s">
        <v>19</v>
      </c>
    </row>
    <row r="25" spans="1:34" x14ac:dyDescent="0.25">
      <c r="A25" s="203">
        <v>14</v>
      </c>
      <c r="B25" s="499" t="s">
        <v>45</v>
      </c>
      <c r="C25" s="500"/>
      <c r="D25" s="500"/>
      <c r="E25" s="500"/>
      <c r="F25" s="500"/>
      <c r="G25" s="500"/>
      <c r="H25" s="500"/>
      <c r="I25" s="500"/>
      <c r="J25" s="234"/>
      <c r="K25" s="235"/>
      <c r="L25" s="261" t="s">
        <v>8</v>
      </c>
      <c r="M25" s="262" t="s">
        <v>19</v>
      </c>
      <c r="N25" s="261" t="s">
        <v>8</v>
      </c>
      <c r="O25" s="262" t="s">
        <v>19</v>
      </c>
      <c r="P25" s="234" t="s">
        <v>8</v>
      </c>
      <c r="Q25" s="235" t="s">
        <v>19</v>
      </c>
      <c r="R25" s="234" t="s">
        <v>8</v>
      </c>
      <c r="S25" s="235" t="s">
        <v>19</v>
      </c>
      <c r="U25" s="234" t="s">
        <v>8</v>
      </c>
      <c r="V25" s="235" t="s">
        <v>19</v>
      </c>
      <c r="W25" s="234" t="s">
        <v>8</v>
      </c>
      <c r="X25" s="235" t="s">
        <v>19</v>
      </c>
      <c r="Y25" s="234" t="s">
        <v>8</v>
      </c>
      <c r="Z25" s="235" t="s">
        <v>19</v>
      </c>
      <c r="AA25" s="234" t="s">
        <v>8</v>
      </c>
      <c r="AB25" s="235" t="s">
        <v>19</v>
      </c>
      <c r="AC25" s="234" t="s">
        <v>8</v>
      </c>
      <c r="AD25" s="235" t="s">
        <v>19</v>
      </c>
      <c r="AE25" s="234" t="s">
        <v>8</v>
      </c>
      <c r="AF25" s="235" t="s">
        <v>19</v>
      </c>
      <c r="AG25" s="261" t="s">
        <v>8</v>
      </c>
      <c r="AH25" s="263" t="s">
        <v>19</v>
      </c>
    </row>
    <row r="26" spans="1:34" x14ac:dyDescent="0.25">
      <c r="A26" s="203">
        <v>15</v>
      </c>
      <c r="B26" s="499" t="s">
        <v>114</v>
      </c>
      <c r="C26" s="500"/>
      <c r="D26" s="500"/>
      <c r="E26" s="500"/>
      <c r="F26" s="500"/>
      <c r="G26" s="500"/>
      <c r="H26" s="500"/>
      <c r="I26" s="500"/>
      <c r="J26" s="234"/>
      <c r="K26" s="235"/>
      <c r="L26" s="261" t="s">
        <v>8</v>
      </c>
      <c r="M26" s="262" t="s">
        <v>19</v>
      </c>
      <c r="N26" s="261" t="s">
        <v>8</v>
      </c>
      <c r="O26" s="262" t="s">
        <v>19</v>
      </c>
      <c r="P26" s="234" t="s">
        <v>8</v>
      </c>
      <c r="Q26" s="235" t="s">
        <v>19</v>
      </c>
      <c r="R26" s="234" t="s">
        <v>8</v>
      </c>
      <c r="S26" s="235" t="s">
        <v>19</v>
      </c>
      <c r="U26" s="234" t="s">
        <v>8</v>
      </c>
      <c r="V26" s="235" t="s">
        <v>19</v>
      </c>
      <c r="W26" s="234" t="s">
        <v>8</v>
      </c>
      <c r="X26" s="235" t="s">
        <v>19</v>
      </c>
      <c r="Y26" s="234" t="s">
        <v>8</v>
      </c>
      <c r="Z26" s="235" t="s">
        <v>19</v>
      </c>
      <c r="AA26" s="234" t="s">
        <v>8</v>
      </c>
      <c r="AB26" s="235" t="s">
        <v>19</v>
      </c>
      <c r="AC26" s="234" t="s">
        <v>8</v>
      </c>
      <c r="AD26" s="235" t="s">
        <v>19</v>
      </c>
      <c r="AE26" s="234" t="s">
        <v>8</v>
      </c>
      <c r="AF26" s="235" t="s">
        <v>19</v>
      </c>
      <c r="AG26" s="261" t="s">
        <v>8</v>
      </c>
      <c r="AH26" s="263" t="s">
        <v>19</v>
      </c>
    </row>
    <row r="27" spans="1:34" ht="15.75" thickBot="1" x14ac:dyDescent="0.3">
      <c r="A27" s="210">
        <v>17</v>
      </c>
      <c r="B27" s="575" t="s">
        <v>67</v>
      </c>
      <c r="C27" s="576"/>
      <c r="D27" s="576"/>
      <c r="E27" s="576"/>
      <c r="F27" s="576"/>
      <c r="G27" s="576"/>
      <c r="H27" s="576"/>
      <c r="I27" s="576"/>
      <c r="J27" s="234"/>
      <c r="K27" s="235"/>
      <c r="L27" s="261" t="s">
        <v>8</v>
      </c>
      <c r="M27" s="267" t="s">
        <v>19</v>
      </c>
      <c r="N27" s="261" t="s">
        <v>8</v>
      </c>
      <c r="O27" s="267" t="s">
        <v>19</v>
      </c>
      <c r="P27" s="234" t="s">
        <v>8</v>
      </c>
      <c r="Q27" s="235" t="s">
        <v>19</v>
      </c>
      <c r="R27" s="234" t="s">
        <v>8</v>
      </c>
      <c r="S27" s="235" t="s">
        <v>19</v>
      </c>
      <c r="U27" s="234" t="s">
        <v>8</v>
      </c>
      <c r="V27" s="235" t="s">
        <v>19</v>
      </c>
      <c r="W27" s="234" t="s">
        <v>8</v>
      </c>
      <c r="X27" s="235" t="s">
        <v>19</v>
      </c>
      <c r="Y27" s="234" t="s">
        <v>8</v>
      </c>
      <c r="Z27" s="235" t="s">
        <v>19</v>
      </c>
      <c r="AA27" s="234" t="s">
        <v>8</v>
      </c>
      <c r="AB27" s="235" t="s">
        <v>19</v>
      </c>
      <c r="AC27" s="234" t="s">
        <v>8</v>
      </c>
      <c r="AD27" s="235" t="s">
        <v>19</v>
      </c>
      <c r="AE27" s="234" t="s">
        <v>8</v>
      </c>
      <c r="AF27" s="235" t="s">
        <v>19</v>
      </c>
      <c r="AG27" s="261" t="s">
        <v>8</v>
      </c>
      <c r="AH27" s="268" t="s">
        <v>19</v>
      </c>
    </row>
    <row r="28" spans="1:34" ht="16.5" thickBot="1" x14ac:dyDescent="0.3">
      <c r="A28" s="194" t="s">
        <v>72</v>
      </c>
      <c r="B28" s="495" t="s">
        <v>75</v>
      </c>
      <c r="C28" s="559"/>
      <c r="D28" s="559"/>
      <c r="E28" s="559"/>
      <c r="F28" s="559"/>
      <c r="G28" s="559"/>
      <c r="H28" s="559"/>
      <c r="I28" s="559"/>
      <c r="J28" s="236"/>
      <c r="K28" s="233"/>
      <c r="L28" s="111"/>
      <c r="M28" s="112"/>
      <c r="N28" s="111"/>
      <c r="O28" s="67"/>
      <c r="P28" s="236"/>
      <c r="Q28" s="233"/>
      <c r="R28" s="236"/>
      <c r="S28" s="233"/>
      <c r="U28" s="236"/>
      <c r="V28" s="233"/>
      <c r="W28" s="236"/>
      <c r="X28" s="233"/>
      <c r="Y28" s="236"/>
      <c r="Z28" s="233"/>
      <c r="AA28" s="236"/>
      <c r="AB28" s="233"/>
      <c r="AC28" s="236"/>
      <c r="AD28" s="233"/>
      <c r="AE28" s="236"/>
      <c r="AF28" s="233"/>
      <c r="AG28" s="111"/>
      <c r="AH28" s="112"/>
    </row>
    <row r="29" spans="1:34" ht="15.75" thickBot="1" x14ac:dyDescent="0.3">
      <c r="A29" s="198">
        <v>18</v>
      </c>
      <c r="B29" s="564" t="s">
        <v>59</v>
      </c>
      <c r="C29" s="565"/>
      <c r="D29" s="565"/>
      <c r="E29" s="565"/>
      <c r="F29" s="565"/>
      <c r="G29" s="566"/>
      <c r="H29" s="213">
        <v>500</v>
      </c>
      <c r="I29" s="214" t="s">
        <v>10</v>
      </c>
      <c r="J29" s="234" t="s">
        <v>8</v>
      </c>
      <c r="K29" s="235" t="s">
        <v>19</v>
      </c>
      <c r="L29" s="261" t="s">
        <v>8</v>
      </c>
      <c r="M29" s="262" t="s">
        <v>19</v>
      </c>
      <c r="N29" s="261" t="s">
        <v>8</v>
      </c>
      <c r="O29" s="262" t="s">
        <v>19</v>
      </c>
      <c r="P29" s="234" t="s">
        <v>8</v>
      </c>
      <c r="Q29" s="235" t="s">
        <v>19</v>
      </c>
      <c r="R29" s="234" t="s">
        <v>8</v>
      </c>
      <c r="S29" s="235" t="s">
        <v>19</v>
      </c>
      <c r="U29" s="234" t="s">
        <v>8</v>
      </c>
      <c r="V29" s="235" t="s">
        <v>19</v>
      </c>
      <c r="W29" s="234" t="s">
        <v>8</v>
      </c>
      <c r="X29" s="235" t="s">
        <v>19</v>
      </c>
      <c r="Y29" s="234" t="s">
        <v>8</v>
      </c>
      <c r="Z29" s="235" t="s">
        <v>19</v>
      </c>
      <c r="AA29" s="234" t="s">
        <v>8</v>
      </c>
      <c r="AB29" s="235" t="s">
        <v>19</v>
      </c>
      <c r="AC29" s="234" t="s">
        <v>8</v>
      </c>
      <c r="AD29" s="235" t="s">
        <v>19</v>
      </c>
      <c r="AE29" s="234" t="s">
        <v>8</v>
      </c>
      <c r="AF29" s="235" t="s">
        <v>19</v>
      </c>
      <c r="AG29" s="261" t="s">
        <v>8</v>
      </c>
      <c r="AH29" s="263" t="s">
        <v>19</v>
      </c>
    </row>
    <row r="30" spans="1:34" ht="15.75" thickBot="1" x14ac:dyDescent="0.3">
      <c r="A30" s="203">
        <v>19</v>
      </c>
      <c r="B30" s="506" t="s">
        <v>60</v>
      </c>
      <c r="C30" s="507"/>
      <c r="D30" s="507"/>
      <c r="E30" s="507"/>
      <c r="F30" s="507"/>
      <c r="G30" s="569"/>
      <c r="H30" s="215">
        <v>500</v>
      </c>
      <c r="I30" s="216" t="s">
        <v>10</v>
      </c>
      <c r="J30" s="234" t="s">
        <v>8</v>
      </c>
      <c r="K30" s="235" t="s">
        <v>19</v>
      </c>
      <c r="L30" s="261" t="s">
        <v>8</v>
      </c>
      <c r="M30" s="262" t="s">
        <v>19</v>
      </c>
      <c r="N30" s="261" t="s">
        <v>8</v>
      </c>
      <c r="O30" s="262" t="s">
        <v>19</v>
      </c>
      <c r="P30" s="234" t="s">
        <v>8</v>
      </c>
      <c r="Q30" s="235" t="s">
        <v>19</v>
      </c>
      <c r="R30" s="234" t="s">
        <v>8</v>
      </c>
      <c r="S30" s="235" t="s">
        <v>19</v>
      </c>
      <c r="U30" s="234" t="s">
        <v>8</v>
      </c>
      <c r="V30" s="235" t="s">
        <v>19</v>
      </c>
      <c r="W30" s="234" t="s">
        <v>8</v>
      </c>
      <c r="X30" s="235" t="s">
        <v>19</v>
      </c>
      <c r="Y30" s="234" t="s">
        <v>8</v>
      </c>
      <c r="Z30" s="235" t="s">
        <v>19</v>
      </c>
      <c r="AA30" s="234" t="s">
        <v>8</v>
      </c>
      <c r="AB30" s="235" t="s">
        <v>19</v>
      </c>
      <c r="AC30" s="234" t="s">
        <v>8</v>
      </c>
      <c r="AD30" s="235" t="s">
        <v>19</v>
      </c>
      <c r="AE30" s="234" t="s">
        <v>8</v>
      </c>
      <c r="AF30" s="235" t="s">
        <v>19</v>
      </c>
      <c r="AG30" s="261" t="s">
        <v>8</v>
      </c>
      <c r="AH30" s="263" t="s">
        <v>19</v>
      </c>
    </row>
    <row r="31" spans="1:34" ht="15.75" thickBot="1" x14ac:dyDescent="0.3">
      <c r="A31" s="203">
        <v>20</v>
      </c>
      <c r="B31" s="506" t="s">
        <v>61</v>
      </c>
      <c r="C31" s="507"/>
      <c r="D31" s="507"/>
      <c r="E31" s="507"/>
      <c r="F31" s="507"/>
      <c r="G31" s="569"/>
      <c r="H31" s="215">
        <v>500</v>
      </c>
      <c r="I31" s="216" t="s">
        <v>10</v>
      </c>
      <c r="J31" s="234" t="s">
        <v>8</v>
      </c>
      <c r="K31" s="235" t="s">
        <v>19</v>
      </c>
      <c r="L31" s="264"/>
      <c r="M31" s="67"/>
      <c r="N31" s="273" t="s">
        <v>8</v>
      </c>
      <c r="O31" s="265" t="s">
        <v>19</v>
      </c>
      <c r="P31" s="234" t="s">
        <v>8</v>
      </c>
      <c r="Q31" s="235" t="s">
        <v>19</v>
      </c>
      <c r="R31" s="234" t="s">
        <v>8</v>
      </c>
      <c r="S31" s="235" t="s">
        <v>19</v>
      </c>
      <c r="U31" s="234" t="s">
        <v>8</v>
      </c>
      <c r="V31" s="235" t="s">
        <v>19</v>
      </c>
      <c r="W31" s="234"/>
      <c r="X31" s="235"/>
      <c r="Y31" s="234"/>
      <c r="Z31" s="235"/>
      <c r="AA31" s="234"/>
      <c r="AB31" s="235"/>
      <c r="AC31" s="234"/>
      <c r="AD31" s="235"/>
      <c r="AE31" s="234"/>
      <c r="AF31" s="235"/>
      <c r="AG31" s="264"/>
      <c r="AH31" s="112"/>
    </row>
    <row r="32" spans="1:34" ht="15.75" thickBot="1" x14ac:dyDescent="0.3">
      <c r="A32" s="203">
        <v>21</v>
      </c>
      <c r="B32" s="506" t="s">
        <v>62</v>
      </c>
      <c r="C32" s="507"/>
      <c r="D32" s="507"/>
      <c r="E32" s="507"/>
      <c r="F32" s="507"/>
      <c r="G32" s="569"/>
      <c r="H32" s="215">
        <v>250</v>
      </c>
      <c r="I32" s="216" t="s">
        <v>10</v>
      </c>
      <c r="J32" s="234"/>
      <c r="K32" s="235"/>
      <c r="L32" s="261" t="s">
        <v>8</v>
      </c>
      <c r="M32" s="262" t="s">
        <v>19</v>
      </c>
      <c r="N32" s="261" t="s">
        <v>8</v>
      </c>
      <c r="O32" s="262" t="s">
        <v>19</v>
      </c>
      <c r="P32" s="234" t="s">
        <v>8</v>
      </c>
      <c r="Q32" s="235" t="s">
        <v>19</v>
      </c>
      <c r="R32" s="234" t="s">
        <v>8</v>
      </c>
      <c r="S32" s="235" t="s">
        <v>19</v>
      </c>
      <c r="U32" s="234" t="s">
        <v>8</v>
      </c>
      <c r="V32" s="235" t="s">
        <v>19</v>
      </c>
      <c r="W32" s="234" t="s">
        <v>8</v>
      </c>
      <c r="X32" s="235" t="s">
        <v>19</v>
      </c>
      <c r="Y32" s="234" t="s">
        <v>8</v>
      </c>
      <c r="Z32" s="235" t="s">
        <v>19</v>
      </c>
      <c r="AA32" s="234" t="s">
        <v>8</v>
      </c>
      <c r="AB32" s="235" t="s">
        <v>19</v>
      </c>
      <c r="AC32" s="234" t="s">
        <v>8</v>
      </c>
      <c r="AD32" s="235" t="s">
        <v>19</v>
      </c>
      <c r="AE32" s="234" t="s">
        <v>8</v>
      </c>
      <c r="AF32" s="235" t="s">
        <v>19</v>
      </c>
      <c r="AG32" s="261" t="s">
        <v>8</v>
      </c>
      <c r="AH32" s="263" t="s">
        <v>19</v>
      </c>
    </row>
    <row r="33" spans="1:34" ht="15.75" thickBot="1" x14ac:dyDescent="0.3">
      <c r="A33" s="203">
        <v>22</v>
      </c>
      <c r="B33" s="506" t="s">
        <v>63</v>
      </c>
      <c r="C33" s="507"/>
      <c r="D33" s="507"/>
      <c r="E33" s="507"/>
      <c r="F33" s="507"/>
      <c r="G33" s="569"/>
      <c r="H33" s="217">
        <v>1000</v>
      </c>
      <c r="I33" s="216" t="s">
        <v>10</v>
      </c>
      <c r="J33" s="234"/>
      <c r="K33" s="235"/>
      <c r="L33" s="261" t="s">
        <v>8</v>
      </c>
      <c r="M33" s="265">
        <f>M$4</f>
        <v>1</v>
      </c>
      <c r="N33" s="261" t="s">
        <v>8</v>
      </c>
      <c r="O33" s="262" t="s">
        <v>19</v>
      </c>
      <c r="P33" s="234" t="s">
        <v>8</v>
      </c>
      <c r="Q33" s="235" t="s">
        <v>19</v>
      </c>
      <c r="R33" s="234" t="s">
        <v>8</v>
      </c>
      <c r="S33" s="235" t="s">
        <v>19</v>
      </c>
      <c r="U33" s="234"/>
      <c r="V33" s="235"/>
      <c r="W33" s="234"/>
      <c r="X33" s="235"/>
      <c r="Y33" s="234"/>
      <c r="Z33" s="233"/>
      <c r="AA33" s="234"/>
      <c r="AB33" s="235"/>
      <c r="AC33" s="234"/>
      <c r="AD33" s="235"/>
      <c r="AE33" s="234"/>
      <c r="AF33" s="235"/>
      <c r="AG33" s="261" t="s">
        <v>8</v>
      </c>
      <c r="AH33" s="265">
        <f>AH$4</f>
        <v>1</v>
      </c>
    </row>
    <row r="34" spans="1:34" ht="15.75" thickBot="1" x14ac:dyDescent="0.3">
      <c r="A34" s="210">
        <v>23</v>
      </c>
      <c r="B34" s="572" t="s">
        <v>64</v>
      </c>
      <c r="C34" s="573"/>
      <c r="D34" s="573"/>
      <c r="E34" s="573"/>
      <c r="F34" s="573"/>
      <c r="G34" s="574"/>
      <c r="H34" s="219">
        <v>2000</v>
      </c>
      <c r="I34" s="220" t="s">
        <v>10</v>
      </c>
      <c r="J34" s="234"/>
      <c r="K34" s="235"/>
      <c r="L34" s="264"/>
      <c r="M34" s="67"/>
      <c r="N34" s="264"/>
      <c r="O34" s="67"/>
      <c r="P34" s="234"/>
      <c r="Q34" s="235"/>
      <c r="R34" s="234" t="s">
        <v>8</v>
      </c>
      <c r="S34" s="235" t="s">
        <v>19</v>
      </c>
      <c r="U34" s="234"/>
      <c r="V34" s="235"/>
      <c r="W34" s="234"/>
      <c r="X34" s="235"/>
      <c r="Y34" s="234"/>
      <c r="Z34" s="233"/>
      <c r="AA34" s="234"/>
      <c r="AB34" s="235"/>
      <c r="AC34" s="234"/>
      <c r="AD34" s="235"/>
      <c r="AE34" s="234"/>
      <c r="AF34" s="235"/>
      <c r="AG34" s="264"/>
      <c r="AH34" s="112"/>
    </row>
    <row r="35" spans="1:34" ht="16.5" thickBot="1" x14ac:dyDescent="0.3">
      <c r="A35" s="194" t="s">
        <v>76</v>
      </c>
      <c r="B35" s="495" t="s">
        <v>78</v>
      </c>
      <c r="C35" s="559"/>
      <c r="D35" s="559"/>
      <c r="E35" s="559"/>
      <c r="F35" s="559"/>
      <c r="G35" s="559"/>
      <c r="H35" s="559"/>
      <c r="I35" s="559"/>
      <c r="J35" s="236"/>
      <c r="K35" s="233"/>
      <c r="L35" s="111"/>
      <c r="M35" s="67"/>
      <c r="N35" s="111"/>
      <c r="O35" s="67"/>
      <c r="P35" s="236"/>
      <c r="Q35" s="233"/>
      <c r="R35" s="236"/>
      <c r="S35" s="233"/>
      <c r="U35" s="236"/>
      <c r="V35" s="233"/>
      <c r="W35" s="236"/>
      <c r="X35" s="233"/>
      <c r="Y35" s="236"/>
      <c r="Z35" s="233"/>
      <c r="AA35" s="236"/>
      <c r="AB35" s="233"/>
      <c r="AC35" s="236"/>
      <c r="AD35" s="233"/>
      <c r="AE35" s="236"/>
      <c r="AF35" s="233"/>
      <c r="AG35" s="111"/>
      <c r="AH35" s="112"/>
    </row>
    <row r="36" spans="1:34" ht="15.75" thickBot="1" x14ac:dyDescent="0.3">
      <c r="A36" s="198">
        <v>24</v>
      </c>
      <c r="B36" s="567" t="s">
        <v>52</v>
      </c>
      <c r="C36" s="568"/>
      <c r="D36" s="568"/>
      <c r="E36" s="568"/>
      <c r="F36" s="568"/>
      <c r="G36" s="568"/>
      <c r="H36" s="568"/>
      <c r="I36" s="568"/>
      <c r="J36" s="234" t="s">
        <v>8</v>
      </c>
      <c r="K36" s="235" t="s">
        <v>19</v>
      </c>
      <c r="L36" s="261" t="s">
        <v>8</v>
      </c>
      <c r="M36" s="262" t="s">
        <v>19</v>
      </c>
      <c r="N36" s="261" t="s">
        <v>8</v>
      </c>
      <c r="O36" s="262" t="s">
        <v>19</v>
      </c>
      <c r="P36" s="234" t="s">
        <v>8</v>
      </c>
      <c r="Q36" s="235" t="s">
        <v>19</v>
      </c>
      <c r="R36" s="234" t="s">
        <v>8</v>
      </c>
      <c r="S36" s="235" t="s">
        <v>19</v>
      </c>
      <c r="U36" s="234" t="s">
        <v>8</v>
      </c>
      <c r="V36" s="235" t="s">
        <v>19</v>
      </c>
      <c r="W36" s="234" t="s">
        <v>8</v>
      </c>
      <c r="X36" s="235" t="s">
        <v>19</v>
      </c>
      <c r="Y36" s="234" t="s">
        <v>8</v>
      </c>
      <c r="Z36" s="235" t="s">
        <v>19</v>
      </c>
      <c r="AA36" s="234" t="s">
        <v>8</v>
      </c>
      <c r="AB36" s="235" t="s">
        <v>19</v>
      </c>
      <c r="AC36" s="234" t="s">
        <v>8</v>
      </c>
      <c r="AD36" s="235" t="s">
        <v>19</v>
      </c>
      <c r="AE36" s="234" t="s">
        <v>8</v>
      </c>
      <c r="AF36" s="235" t="s">
        <v>19</v>
      </c>
      <c r="AG36" s="261" t="s">
        <v>8</v>
      </c>
      <c r="AH36" s="263" t="s">
        <v>19</v>
      </c>
    </row>
    <row r="37" spans="1:34" ht="15.75" thickBot="1" x14ac:dyDescent="0.3">
      <c r="A37" s="203">
        <v>25</v>
      </c>
      <c r="B37" s="506" t="s">
        <v>57</v>
      </c>
      <c r="C37" s="507"/>
      <c r="D37" s="507"/>
      <c r="E37" s="507"/>
      <c r="F37" s="569"/>
      <c r="G37" s="532" t="s">
        <v>39</v>
      </c>
      <c r="H37" s="570"/>
      <c r="I37" s="209" t="s">
        <v>38</v>
      </c>
      <c r="J37" s="234" t="s">
        <v>8</v>
      </c>
      <c r="K37" s="235" t="s">
        <v>19</v>
      </c>
      <c r="L37" s="261" t="s">
        <v>8</v>
      </c>
      <c r="M37" s="262" t="s">
        <v>19</v>
      </c>
      <c r="N37" s="261" t="s">
        <v>8</v>
      </c>
      <c r="O37" s="262" t="s">
        <v>19</v>
      </c>
      <c r="P37" s="234" t="s">
        <v>8</v>
      </c>
      <c r="Q37" s="235" t="s">
        <v>19</v>
      </c>
      <c r="R37" s="234" t="s">
        <v>8</v>
      </c>
      <c r="S37" s="235" t="s">
        <v>19</v>
      </c>
      <c r="U37" s="234" t="s">
        <v>8</v>
      </c>
      <c r="V37" s="235" t="s">
        <v>19</v>
      </c>
      <c r="W37" s="234" t="s">
        <v>8</v>
      </c>
      <c r="X37" s="235" t="s">
        <v>19</v>
      </c>
      <c r="Y37" s="234" t="s">
        <v>8</v>
      </c>
      <c r="Z37" s="235" t="s">
        <v>19</v>
      </c>
      <c r="AA37" s="234" t="s">
        <v>8</v>
      </c>
      <c r="AB37" s="235" t="s">
        <v>19</v>
      </c>
      <c r="AC37" s="234" t="s">
        <v>8</v>
      </c>
      <c r="AD37" s="235" t="s">
        <v>19</v>
      </c>
      <c r="AE37" s="234" t="s">
        <v>8</v>
      </c>
      <c r="AF37" s="235" t="s">
        <v>19</v>
      </c>
      <c r="AG37" s="261" t="s">
        <v>8</v>
      </c>
      <c r="AH37" s="263" t="s">
        <v>19</v>
      </c>
    </row>
    <row r="38" spans="1:34" ht="15.75" thickBot="1" x14ac:dyDescent="0.3">
      <c r="A38" s="203">
        <v>26</v>
      </c>
      <c r="B38" s="527" t="s">
        <v>41</v>
      </c>
      <c r="C38" s="528"/>
      <c r="D38" s="528"/>
      <c r="E38" s="528"/>
      <c r="F38" s="528"/>
      <c r="G38" s="571"/>
      <c r="H38" s="208" t="s">
        <v>54</v>
      </c>
      <c r="I38" s="209" t="s">
        <v>43</v>
      </c>
      <c r="J38" s="234">
        <v>64</v>
      </c>
      <c r="K38" s="235" t="s">
        <v>19</v>
      </c>
      <c r="L38" s="261">
        <v>64</v>
      </c>
      <c r="M38" s="262" t="s">
        <v>19</v>
      </c>
      <c r="N38" s="261">
        <v>64</v>
      </c>
      <c r="O38" s="262" t="s">
        <v>19</v>
      </c>
      <c r="P38" s="234">
        <v>64</v>
      </c>
      <c r="Q38" s="235" t="s">
        <v>19</v>
      </c>
      <c r="R38" s="234">
        <v>64</v>
      </c>
      <c r="S38" s="235" t="s">
        <v>19</v>
      </c>
      <c r="U38" s="234">
        <v>64</v>
      </c>
      <c r="V38" s="235" t="s">
        <v>19</v>
      </c>
      <c r="W38" s="234">
        <v>64</v>
      </c>
      <c r="X38" s="235" t="s">
        <v>19</v>
      </c>
      <c r="Y38" s="234">
        <v>64</v>
      </c>
      <c r="Z38" s="235" t="s">
        <v>19</v>
      </c>
      <c r="AA38" s="234">
        <v>64</v>
      </c>
      <c r="AB38" s="235" t="s">
        <v>19</v>
      </c>
      <c r="AC38" s="234">
        <v>64</v>
      </c>
      <c r="AD38" s="235" t="s">
        <v>19</v>
      </c>
      <c r="AE38" s="234">
        <v>64</v>
      </c>
      <c r="AF38" s="235" t="s">
        <v>19</v>
      </c>
      <c r="AG38" s="261">
        <v>64</v>
      </c>
      <c r="AH38" s="263" t="s">
        <v>19</v>
      </c>
    </row>
    <row r="39" spans="1:34" ht="15.75" thickBot="1" x14ac:dyDescent="0.3">
      <c r="A39" s="203">
        <v>27</v>
      </c>
      <c r="B39" s="506" t="s">
        <v>42</v>
      </c>
      <c r="C39" s="507"/>
      <c r="D39" s="507"/>
      <c r="E39" s="507"/>
      <c r="F39" s="507"/>
      <c r="G39" s="569"/>
      <c r="H39" s="208" t="s">
        <v>54</v>
      </c>
      <c r="I39" s="209" t="s">
        <v>43</v>
      </c>
      <c r="J39" s="234">
        <v>90</v>
      </c>
      <c r="K39" s="235" t="s">
        <v>19</v>
      </c>
      <c r="L39" s="269">
        <v>100</v>
      </c>
      <c r="M39" s="262" t="s">
        <v>19</v>
      </c>
      <c r="N39" s="261">
        <v>90</v>
      </c>
      <c r="O39" s="262" t="s">
        <v>19</v>
      </c>
      <c r="P39" s="234">
        <v>90</v>
      </c>
      <c r="Q39" s="235" t="s">
        <v>19</v>
      </c>
      <c r="R39" s="234">
        <v>250</v>
      </c>
      <c r="S39" s="235" t="s">
        <v>19</v>
      </c>
      <c r="U39" s="234">
        <v>100</v>
      </c>
      <c r="V39" s="235" t="s">
        <v>19</v>
      </c>
      <c r="W39" s="234">
        <v>100</v>
      </c>
      <c r="X39" s="235" t="s">
        <v>19</v>
      </c>
      <c r="Y39" s="234">
        <v>100</v>
      </c>
      <c r="Z39" s="235" t="s">
        <v>19</v>
      </c>
      <c r="AA39" s="234">
        <v>100</v>
      </c>
      <c r="AB39" s="235" t="s">
        <v>19</v>
      </c>
      <c r="AC39" s="234">
        <v>100</v>
      </c>
      <c r="AD39" s="235" t="s">
        <v>19</v>
      </c>
      <c r="AE39" s="234">
        <v>100</v>
      </c>
      <c r="AF39" s="235" t="s">
        <v>19</v>
      </c>
      <c r="AG39" s="269">
        <v>100</v>
      </c>
      <c r="AH39" s="263" t="s">
        <v>19</v>
      </c>
    </row>
    <row r="40" spans="1:34" ht="15.75" thickBot="1" x14ac:dyDescent="0.3">
      <c r="A40" s="203">
        <v>28</v>
      </c>
      <c r="B40" s="506" t="s">
        <v>115</v>
      </c>
      <c r="C40" s="507"/>
      <c r="D40" s="507"/>
      <c r="E40" s="507"/>
      <c r="F40" s="507"/>
      <c r="G40" s="569"/>
      <c r="H40" s="208" t="s">
        <v>54</v>
      </c>
      <c r="I40" s="209" t="s">
        <v>43</v>
      </c>
      <c r="J40" s="234"/>
      <c r="K40" s="235"/>
      <c r="L40" s="261">
        <v>60</v>
      </c>
      <c r="M40" s="262" t="s">
        <v>19</v>
      </c>
      <c r="N40" s="261">
        <v>60</v>
      </c>
      <c r="O40" s="262" t="s">
        <v>19</v>
      </c>
      <c r="P40" s="234">
        <v>60</v>
      </c>
      <c r="Q40" s="235" t="s">
        <v>19</v>
      </c>
      <c r="R40" s="234">
        <v>64</v>
      </c>
      <c r="S40" s="235" t="s">
        <v>19</v>
      </c>
      <c r="U40" s="234">
        <v>60</v>
      </c>
      <c r="V40" s="235" t="s">
        <v>19</v>
      </c>
      <c r="W40" s="234">
        <v>60</v>
      </c>
      <c r="X40" s="235" t="s">
        <v>19</v>
      </c>
      <c r="Y40" s="234">
        <v>60</v>
      </c>
      <c r="Z40" s="235" t="s">
        <v>19</v>
      </c>
      <c r="AA40" s="234">
        <v>60</v>
      </c>
      <c r="AB40" s="235" t="s">
        <v>19</v>
      </c>
      <c r="AC40" s="234">
        <v>60</v>
      </c>
      <c r="AD40" s="235" t="s">
        <v>19</v>
      </c>
      <c r="AE40" s="234">
        <v>60</v>
      </c>
      <c r="AF40" s="235" t="s">
        <v>19</v>
      </c>
      <c r="AG40" s="261">
        <v>60</v>
      </c>
      <c r="AH40" s="263" t="s">
        <v>19</v>
      </c>
    </row>
    <row r="41" spans="1:34" ht="15.75" thickBot="1" x14ac:dyDescent="0.3">
      <c r="A41" s="210">
        <v>29</v>
      </c>
      <c r="B41" s="572" t="s">
        <v>116</v>
      </c>
      <c r="C41" s="573"/>
      <c r="D41" s="573"/>
      <c r="E41" s="573"/>
      <c r="F41" s="573"/>
      <c r="G41" s="574"/>
      <c r="H41" s="208" t="s">
        <v>54</v>
      </c>
      <c r="I41" s="209" t="s">
        <v>43</v>
      </c>
      <c r="J41" s="234"/>
      <c r="K41" s="235"/>
      <c r="L41" s="261">
        <v>155</v>
      </c>
      <c r="M41" s="262" t="s">
        <v>19</v>
      </c>
      <c r="N41" s="261">
        <v>155</v>
      </c>
      <c r="O41" s="262" t="s">
        <v>19</v>
      </c>
      <c r="P41" s="234">
        <v>155</v>
      </c>
      <c r="Q41" s="235" t="s">
        <v>19</v>
      </c>
      <c r="R41" s="234">
        <v>200</v>
      </c>
      <c r="S41" s="235" t="s">
        <v>19</v>
      </c>
      <c r="U41" s="234">
        <v>155</v>
      </c>
      <c r="V41" s="235" t="s">
        <v>19</v>
      </c>
      <c r="W41" s="234">
        <v>155</v>
      </c>
      <c r="X41" s="235" t="s">
        <v>19</v>
      </c>
      <c r="Y41" s="234">
        <v>155</v>
      </c>
      <c r="Z41" s="235" t="s">
        <v>19</v>
      </c>
      <c r="AA41" s="234">
        <v>155</v>
      </c>
      <c r="AB41" s="235" t="s">
        <v>19</v>
      </c>
      <c r="AC41" s="234">
        <v>170</v>
      </c>
      <c r="AD41" s="235" t="s">
        <v>19</v>
      </c>
      <c r="AE41" s="234">
        <v>170</v>
      </c>
      <c r="AF41" s="235" t="s">
        <v>19</v>
      </c>
      <c r="AG41" s="269">
        <v>170</v>
      </c>
      <c r="AH41" s="263" t="s">
        <v>19</v>
      </c>
    </row>
    <row r="42" spans="1:34" ht="16.5" thickBot="1" x14ac:dyDescent="0.3">
      <c r="A42" s="194" t="s">
        <v>65</v>
      </c>
      <c r="B42" s="495" t="s">
        <v>79</v>
      </c>
      <c r="C42" s="559"/>
      <c r="D42" s="559"/>
      <c r="E42" s="559"/>
      <c r="F42" s="559"/>
      <c r="G42" s="559"/>
      <c r="H42" s="559"/>
      <c r="I42" s="559"/>
      <c r="J42" s="236"/>
      <c r="K42" s="233"/>
      <c r="L42" s="111"/>
      <c r="M42" s="67"/>
      <c r="N42" s="111"/>
      <c r="O42" s="67"/>
      <c r="P42" s="236"/>
      <c r="Q42" s="233"/>
      <c r="R42" s="236"/>
      <c r="S42" s="233"/>
      <c r="U42" s="236"/>
      <c r="V42" s="233"/>
      <c r="W42" s="236"/>
      <c r="X42" s="233"/>
      <c r="Y42" s="236"/>
      <c r="Z42" s="233"/>
      <c r="AA42" s="236"/>
      <c r="AB42" s="233"/>
      <c r="AC42" s="236"/>
      <c r="AD42" s="233"/>
      <c r="AE42" s="236"/>
      <c r="AF42" s="233"/>
      <c r="AG42" s="111"/>
      <c r="AH42" s="112"/>
    </row>
    <row r="43" spans="1:34" ht="15.75" thickBot="1" x14ac:dyDescent="0.3">
      <c r="A43" s="198">
        <v>30</v>
      </c>
      <c r="B43" s="579" t="s">
        <v>125</v>
      </c>
      <c r="C43" s="580"/>
      <c r="D43" s="580"/>
      <c r="E43" s="580"/>
      <c r="F43" s="580"/>
      <c r="G43" s="580"/>
      <c r="H43" s="580"/>
      <c r="I43" s="580"/>
      <c r="J43" s="234"/>
      <c r="K43" s="235"/>
      <c r="L43" s="261" t="s">
        <v>8</v>
      </c>
      <c r="M43" s="262" t="s">
        <v>19</v>
      </c>
      <c r="N43" s="261" t="s">
        <v>8</v>
      </c>
      <c r="O43" s="262" t="s">
        <v>19</v>
      </c>
      <c r="P43" s="234" t="s">
        <v>8</v>
      </c>
      <c r="Q43" s="235" t="s">
        <v>19</v>
      </c>
      <c r="R43" s="234" t="s">
        <v>8</v>
      </c>
      <c r="S43" s="235" t="s">
        <v>19</v>
      </c>
      <c r="U43" s="234" t="s">
        <v>8</v>
      </c>
      <c r="V43" s="235" t="s">
        <v>19</v>
      </c>
      <c r="W43" s="234" t="s">
        <v>8</v>
      </c>
      <c r="X43" s="235" t="s">
        <v>19</v>
      </c>
      <c r="Y43" s="234" t="s">
        <v>8</v>
      </c>
      <c r="Z43" s="235" t="s">
        <v>19</v>
      </c>
      <c r="AA43" s="234" t="s">
        <v>8</v>
      </c>
      <c r="AB43" s="235" t="s">
        <v>19</v>
      </c>
      <c r="AC43" s="234" t="s">
        <v>8</v>
      </c>
      <c r="AD43" s="235" t="s">
        <v>19</v>
      </c>
      <c r="AE43" s="234" t="s">
        <v>8</v>
      </c>
      <c r="AF43" s="235" t="s">
        <v>19</v>
      </c>
      <c r="AG43" s="261" t="s">
        <v>8</v>
      </c>
      <c r="AH43" s="263" t="s">
        <v>19</v>
      </c>
    </row>
    <row r="44" spans="1:34" ht="15.75" thickBot="1" x14ac:dyDescent="0.3">
      <c r="A44" s="203">
        <v>31</v>
      </c>
      <c r="B44" s="499" t="s">
        <v>56</v>
      </c>
      <c r="C44" s="500"/>
      <c r="D44" s="500"/>
      <c r="E44" s="500"/>
      <c r="F44" s="500"/>
      <c r="G44" s="581"/>
      <c r="H44" s="208" t="s">
        <v>54</v>
      </c>
      <c r="I44" s="216" t="s">
        <v>10</v>
      </c>
      <c r="J44" s="234"/>
      <c r="K44" s="233"/>
      <c r="L44" s="261">
        <v>50</v>
      </c>
      <c r="M44" s="67"/>
      <c r="N44" s="261">
        <v>50</v>
      </c>
      <c r="O44" s="67"/>
      <c r="P44" s="234">
        <v>50</v>
      </c>
      <c r="Q44" s="233"/>
      <c r="R44" s="234">
        <v>60</v>
      </c>
      <c r="S44" s="233"/>
      <c r="U44" s="234">
        <v>50</v>
      </c>
      <c r="V44" s="233"/>
      <c r="W44" s="234">
        <v>50</v>
      </c>
      <c r="X44" s="233"/>
      <c r="Y44" s="234">
        <v>50</v>
      </c>
      <c r="Z44" s="233"/>
      <c r="AA44" s="234">
        <v>50</v>
      </c>
      <c r="AB44" s="233"/>
      <c r="AC44" s="234">
        <v>50</v>
      </c>
      <c r="AD44" s="233"/>
      <c r="AE44" s="234">
        <v>50</v>
      </c>
      <c r="AF44" s="233"/>
      <c r="AG44" s="261">
        <v>50</v>
      </c>
      <c r="AH44" s="112"/>
    </row>
    <row r="45" spans="1:34" x14ac:dyDescent="0.25">
      <c r="A45" s="203">
        <v>32</v>
      </c>
      <c r="B45" s="497" t="s">
        <v>58</v>
      </c>
      <c r="C45" s="498"/>
      <c r="D45" s="498"/>
      <c r="E45" s="498"/>
      <c r="F45" s="498"/>
      <c r="G45" s="498"/>
      <c r="H45" s="498"/>
      <c r="I45" s="498"/>
      <c r="J45" s="234"/>
      <c r="K45" s="235"/>
      <c r="L45" s="264"/>
      <c r="M45" s="67"/>
      <c r="N45" s="273" t="s">
        <v>8</v>
      </c>
      <c r="O45" s="265">
        <f>O$4</f>
        <v>1</v>
      </c>
      <c r="P45" s="234" t="s">
        <v>8</v>
      </c>
      <c r="Q45" s="235">
        <f>Q$4</f>
        <v>0</v>
      </c>
      <c r="R45" s="234" t="s">
        <v>8</v>
      </c>
      <c r="S45" s="235" t="s">
        <v>19</v>
      </c>
      <c r="U45" s="234"/>
      <c r="V45" s="235"/>
      <c r="W45" s="234"/>
      <c r="X45" s="235"/>
      <c r="Y45" s="234"/>
      <c r="Z45" s="233"/>
      <c r="AA45" s="234"/>
      <c r="AB45" s="235"/>
      <c r="AC45" s="234"/>
      <c r="AD45" s="235"/>
      <c r="AE45" s="234"/>
      <c r="AF45" s="235"/>
      <c r="AG45" s="273" t="s">
        <v>8</v>
      </c>
      <c r="AH45" s="265">
        <f>AH$4</f>
        <v>1</v>
      </c>
    </row>
    <row r="46" spans="1:34" x14ac:dyDescent="0.25">
      <c r="A46" s="203">
        <v>33</v>
      </c>
      <c r="B46" s="499" t="s">
        <v>17</v>
      </c>
      <c r="C46" s="500"/>
      <c r="D46" s="500"/>
      <c r="E46" s="500"/>
      <c r="F46" s="500"/>
      <c r="G46" s="500"/>
      <c r="H46" s="500"/>
      <c r="I46" s="500"/>
      <c r="J46" s="234"/>
      <c r="K46" s="235"/>
      <c r="L46" s="264"/>
      <c r="M46" s="67"/>
      <c r="N46" s="264"/>
      <c r="O46" s="67"/>
      <c r="P46" s="234"/>
      <c r="Q46" s="235"/>
      <c r="R46" s="234" t="s">
        <v>8</v>
      </c>
      <c r="S46" s="235" t="s">
        <v>19</v>
      </c>
      <c r="U46" s="234"/>
      <c r="V46" s="235"/>
      <c r="W46" s="234"/>
      <c r="X46" s="235"/>
      <c r="Y46" s="234"/>
      <c r="Z46" s="233"/>
      <c r="AA46" s="234"/>
      <c r="AB46" s="235"/>
      <c r="AC46" s="234"/>
      <c r="AD46" s="235"/>
      <c r="AE46" s="234"/>
      <c r="AF46" s="235"/>
      <c r="AG46" s="264"/>
      <c r="AH46" s="112"/>
    </row>
    <row r="47" spans="1:34" ht="15.75" thickBot="1" x14ac:dyDescent="0.3">
      <c r="A47" s="203">
        <v>34</v>
      </c>
      <c r="B47" s="493" t="s">
        <v>117</v>
      </c>
      <c r="C47" s="494"/>
      <c r="D47" s="494"/>
      <c r="E47" s="494"/>
      <c r="F47" s="494"/>
      <c r="G47" s="494"/>
      <c r="H47" s="494"/>
      <c r="I47" s="494"/>
      <c r="J47" s="234"/>
      <c r="K47" s="235"/>
      <c r="L47" s="264"/>
      <c r="M47" s="67"/>
      <c r="N47" s="273" t="s">
        <v>8</v>
      </c>
      <c r="O47" s="265">
        <f>O$4</f>
        <v>1</v>
      </c>
      <c r="P47" s="234" t="s">
        <v>8</v>
      </c>
      <c r="Q47" s="235">
        <f>Q$4</f>
        <v>0</v>
      </c>
      <c r="R47" s="234" t="s">
        <v>8</v>
      </c>
      <c r="S47" s="235" t="s">
        <v>19</v>
      </c>
      <c r="U47" s="234"/>
      <c r="V47" s="235"/>
      <c r="W47" s="234"/>
      <c r="X47" s="235"/>
      <c r="Y47" s="234"/>
      <c r="Z47" s="233"/>
      <c r="AA47" s="234"/>
      <c r="AB47" s="235"/>
      <c r="AC47" s="234"/>
      <c r="AD47" s="235"/>
      <c r="AE47" s="234"/>
      <c r="AF47" s="235"/>
      <c r="AG47" s="273" t="s">
        <v>8</v>
      </c>
      <c r="AH47" s="265">
        <f>AH$4</f>
        <v>1</v>
      </c>
    </row>
    <row r="48" spans="1:34" ht="15.75" thickBot="1" x14ac:dyDescent="0.3">
      <c r="A48" s="203">
        <v>35</v>
      </c>
      <c r="B48" s="506" t="s">
        <v>11</v>
      </c>
      <c r="C48" s="507"/>
      <c r="D48" s="507"/>
      <c r="E48" s="507"/>
      <c r="F48" s="569"/>
      <c r="G48" s="222" t="s">
        <v>35</v>
      </c>
      <c r="H48" s="223" t="s">
        <v>94</v>
      </c>
      <c r="I48" s="224" t="s">
        <v>15</v>
      </c>
      <c r="J48" s="234"/>
      <c r="K48" s="235"/>
      <c r="L48" s="264"/>
      <c r="M48" s="67"/>
      <c r="N48" s="273" t="s">
        <v>8</v>
      </c>
      <c r="O48" s="265">
        <f>O$4</f>
        <v>1</v>
      </c>
      <c r="P48" s="234" t="s">
        <v>8</v>
      </c>
      <c r="Q48" s="235">
        <f>Q$4</f>
        <v>0</v>
      </c>
      <c r="R48" s="234" t="s">
        <v>8</v>
      </c>
      <c r="S48" s="235" t="s">
        <v>19</v>
      </c>
      <c r="U48" s="234"/>
      <c r="V48" s="235"/>
      <c r="W48" s="234"/>
      <c r="X48" s="235"/>
      <c r="Y48" s="234"/>
      <c r="Z48" s="233"/>
      <c r="AA48" s="234"/>
      <c r="AB48" s="235"/>
      <c r="AC48" s="234"/>
      <c r="AD48" s="235"/>
      <c r="AE48" s="234"/>
      <c r="AF48" s="235"/>
      <c r="AG48" s="273" t="s">
        <v>8</v>
      </c>
      <c r="AH48" s="265">
        <f>AH$4</f>
        <v>1</v>
      </c>
    </row>
    <row r="49" spans="1:34" ht="15.75" thickBot="1" x14ac:dyDescent="0.3">
      <c r="A49" s="203">
        <v>36</v>
      </c>
      <c r="B49" s="506" t="s">
        <v>12</v>
      </c>
      <c r="C49" s="507"/>
      <c r="D49" s="507"/>
      <c r="E49" s="507"/>
      <c r="F49" s="569"/>
      <c r="G49" s="222" t="s">
        <v>35</v>
      </c>
      <c r="H49" s="225" t="s">
        <v>14</v>
      </c>
      <c r="I49" s="224" t="s">
        <v>13</v>
      </c>
      <c r="J49" s="234"/>
      <c r="K49" s="235"/>
      <c r="L49" s="264"/>
      <c r="M49" s="67"/>
      <c r="N49" s="264"/>
      <c r="O49" s="67"/>
      <c r="P49" s="234"/>
      <c r="Q49" s="235"/>
      <c r="R49" s="234" t="s">
        <v>8</v>
      </c>
      <c r="S49" s="235" t="s">
        <v>19</v>
      </c>
      <c r="U49" s="234"/>
      <c r="V49" s="235"/>
      <c r="W49" s="234"/>
      <c r="X49" s="235"/>
      <c r="Y49" s="234"/>
      <c r="Z49" s="233"/>
      <c r="AA49" s="234"/>
      <c r="AB49" s="235"/>
      <c r="AC49" s="234"/>
      <c r="AD49" s="235"/>
      <c r="AE49" s="234"/>
      <c r="AF49" s="235"/>
      <c r="AG49" s="264"/>
      <c r="AH49" s="112"/>
    </row>
    <row r="50" spans="1:34" ht="15.75" thickBot="1" x14ac:dyDescent="0.3">
      <c r="A50" s="203">
        <v>37</v>
      </c>
      <c r="B50" s="577" t="s">
        <v>18</v>
      </c>
      <c r="C50" s="505"/>
      <c r="D50" s="505"/>
      <c r="E50" s="505"/>
      <c r="F50" s="505"/>
      <c r="G50" s="505"/>
      <c r="H50" s="505"/>
      <c r="I50" s="505"/>
      <c r="J50" s="234"/>
      <c r="K50" s="235"/>
      <c r="L50" s="264"/>
      <c r="M50" s="67"/>
      <c r="N50" s="273" t="s">
        <v>8</v>
      </c>
      <c r="O50" s="265">
        <f>O$4</f>
        <v>1</v>
      </c>
      <c r="P50" s="234" t="s">
        <v>8</v>
      </c>
      <c r="Q50" s="235">
        <f>Q$4</f>
        <v>0</v>
      </c>
      <c r="R50" s="234" t="s">
        <v>8</v>
      </c>
      <c r="S50" s="235" t="s">
        <v>19</v>
      </c>
      <c r="U50" s="234"/>
      <c r="V50" s="235"/>
      <c r="W50" s="234"/>
      <c r="X50" s="235"/>
      <c r="Y50" s="234"/>
      <c r="Z50" s="233"/>
      <c r="AA50" s="234"/>
      <c r="AB50" s="235"/>
      <c r="AC50" s="234"/>
      <c r="AD50" s="235"/>
      <c r="AE50" s="234"/>
      <c r="AF50" s="235"/>
      <c r="AG50" s="273" t="s">
        <v>8</v>
      </c>
      <c r="AH50" s="265">
        <f>AH$4</f>
        <v>1</v>
      </c>
    </row>
    <row r="51" spans="1:34" ht="15.75" thickBot="1" x14ac:dyDescent="0.3">
      <c r="A51" s="203">
        <v>38</v>
      </c>
      <c r="B51" s="502" t="s">
        <v>118</v>
      </c>
      <c r="C51" s="503"/>
      <c r="D51" s="503"/>
      <c r="E51" s="503"/>
      <c r="F51" s="503"/>
      <c r="G51" s="578"/>
      <c r="H51" s="226" t="s">
        <v>54</v>
      </c>
      <c r="I51" s="209" t="s">
        <v>53</v>
      </c>
      <c r="J51" s="238"/>
      <c r="K51" s="235"/>
      <c r="L51" s="264"/>
      <c r="M51" s="67"/>
      <c r="N51" s="273" t="s">
        <v>8</v>
      </c>
      <c r="O51" s="265">
        <f>O$4</f>
        <v>1</v>
      </c>
      <c r="P51" s="238" t="s">
        <v>8</v>
      </c>
      <c r="Q51" s="235">
        <f>Q$4</f>
        <v>0</v>
      </c>
      <c r="R51" s="238">
        <v>25</v>
      </c>
      <c r="S51" s="235" t="s">
        <v>19</v>
      </c>
      <c r="U51" s="238"/>
      <c r="V51" s="235"/>
      <c r="W51" s="238"/>
      <c r="X51" s="235"/>
      <c r="Y51" s="234"/>
      <c r="Z51" s="233"/>
      <c r="AA51" s="238"/>
      <c r="AB51" s="235"/>
      <c r="AC51" s="238"/>
      <c r="AD51" s="235"/>
      <c r="AE51" s="238"/>
      <c r="AF51" s="235"/>
      <c r="AG51" s="273" t="s">
        <v>8</v>
      </c>
      <c r="AH51" s="265">
        <f>AH$4</f>
        <v>1</v>
      </c>
    </row>
    <row r="52" spans="1:34" x14ac:dyDescent="0.25">
      <c r="A52" s="203">
        <v>39</v>
      </c>
      <c r="B52" s="497" t="s">
        <v>119</v>
      </c>
      <c r="C52" s="498"/>
      <c r="D52" s="498"/>
      <c r="E52" s="498"/>
      <c r="F52" s="498"/>
      <c r="G52" s="498"/>
      <c r="H52" s="498"/>
      <c r="I52" s="498"/>
      <c r="J52" s="234"/>
      <c r="K52" s="235"/>
      <c r="L52" s="264"/>
      <c r="M52" s="67"/>
      <c r="N52" s="273" t="s">
        <v>8</v>
      </c>
      <c r="O52" s="265">
        <f>O$4</f>
        <v>1</v>
      </c>
      <c r="P52" s="234" t="s">
        <v>8</v>
      </c>
      <c r="Q52" s="235">
        <f>Q$4</f>
        <v>0</v>
      </c>
      <c r="R52" s="234" t="s">
        <v>8</v>
      </c>
      <c r="S52" s="235" t="s">
        <v>19</v>
      </c>
      <c r="U52" s="234"/>
      <c r="V52" s="235"/>
      <c r="W52" s="234"/>
      <c r="X52" s="235"/>
      <c r="Y52" s="234"/>
      <c r="Z52" s="233"/>
      <c r="AA52" s="234"/>
      <c r="AB52" s="235"/>
      <c r="AC52" s="234"/>
      <c r="AD52" s="235"/>
      <c r="AE52" s="234"/>
      <c r="AF52" s="235"/>
      <c r="AG52" s="273" t="s">
        <v>8</v>
      </c>
      <c r="AH52" s="265">
        <f>AH$4</f>
        <v>1</v>
      </c>
    </row>
    <row r="53" spans="1:34" ht="15.75" thickBot="1" x14ac:dyDescent="0.3">
      <c r="A53" s="228">
        <v>40</v>
      </c>
      <c r="B53" s="575" t="s">
        <v>120</v>
      </c>
      <c r="C53" s="576"/>
      <c r="D53" s="576"/>
      <c r="E53" s="576"/>
      <c r="F53" s="576"/>
      <c r="G53" s="576"/>
      <c r="H53" s="576"/>
      <c r="I53" s="576"/>
      <c r="J53" s="234"/>
      <c r="K53" s="235"/>
      <c r="L53" s="264"/>
      <c r="M53" s="67"/>
      <c r="N53" s="264"/>
      <c r="O53" s="67"/>
      <c r="P53" s="234"/>
      <c r="Q53" s="235"/>
      <c r="R53" s="234" t="s">
        <v>8</v>
      </c>
      <c r="S53" s="235" t="s">
        <v>19</v>
      </c>
      <c r="U53" s="234"/>
      <c r="V53" s="235"/>
      <c r="W53" s="234"/>
      <c r="X53" s="235"/>
      <c r="Y53" s="234"/>
      <c r="Z53" s="233"/>
      <c r="AA53" s="234"/>
      <c r="AB53" s="235"/>
      <c r="AC53" s="234"/>
      <c r="AD53" s="235"/>
      <c r="AE53" s="234"/>
      <c r="AF53" s="235"/>
      <c r="AG53" s="264"/>
      <c r="AH53" s="112"/>
    </row>
    <row r="54" spans="1:34" ht="16.5" thickBot="1" x14ac:dyDescent="0.3">
      <c r="A54" s="194" t="s">
        <v>77</v>
      </c>
      <c r="B54" s="495" t="s">
        <v>80</v>
      </c>
      <c r="C54" s="559"/>
      <c r="D54" s="559"/>
      <c r="E54" s="559"/>
      <c r="F54" s="559"/>
      <c r="G54" s="559"/>
      <c r="H54" s="559"/>
      <c r="I54" s="559"/>
      <c r="J54" s="236"/>
      <c r="K54" s="233"/>
      <c r="L54" s="111"/>
      <c r="M54" s="67"/>
      <c r="N54" s="111"/>
      <c r="O54" s="67"/>
      <c r="P54" s="236"/>
      <c r="Q54" s="233"/>
      <c r="R54" s="236"/>
      <c r="S54" s="233"/>
      <c r="U54" s="236"/>
      <c r="V54" s="233"/>
      <c r="W54" s="236"/>
      <c r="X54" s="233"/>
      <c r="Y54" s="236"/>
      <c r="Z54" s="233"/>
      <c r="AA54" s="236"/>
      <c r="AB54" s="233"/>
      <c r="AC54" s="236"/>
      <c r="AD54" s="233"/>
      <c r="AE54" s="236"/>
      <c r="AF54" s="233"/>
      <c r="AG54" s="111"/>
      <c r="AH54" s="112"/>
    </row>
    <row r="55" spans="1:34" ht="15.75" thickBot="1" x14ac:dyDescent="0.3">
      <c r="A55" s="198">
        <v>41</v>
      </c>
      <c r="B55" s="560" t="s">
        <v>25</v>
      </c>
      <c r="C55" s="561"/>
      <c r="D55" s="561"/>
      <c r="E55" s="561"/>
      <c r="F55" s="561"/>
      <c r="G55" s="562"/>
      <c r="H55" s="520" t="s">
        <v>54</v>
      </c>
      <c r="I55" s="563"/>
      <c r="J55" s="239"/>
      <c r="K55" s="235"/>
      <c r="L55" s="271" t="s">
        <v>47</v>
      </c>
      <c r="M55" s="262" t="s">
        <v>19</v>
      </c>
      <c r="N55" s="271" t="s">
        <v>47</v>
      </c>
      <c r="O55" s="262" t="s">
        <v>19</v>
      </c>
      <c r="P55" s="239" t="s">
        <v>47</v>
      </c>
      <c r="Q55" s="235" t="s">
        <v>19</v>
      </c>
      <c r="R55" s="239" t="s">
        <v>48</v>
      </c>
      <c r="S55" s="235" t="s">
        <v>19</v>
      </c>
      <c r="U55" s="239" t="s">
        <v>47</v>
      </c>
      <c r="V55" s="235" t="s">
        <v>19</v>
      </c>
      <c r="W55" s="239" t="s">
        <v>47</v>
      </c>
      <c r="X55" s="235" t="s">
        <v>19</v>
      </c>
      <c r="Y55" s="239" t="s">
        <v>47</v>
      </c>
      <c r="Z55" s="235" t="s">
        <v>19</v>
      </c>
      <c r="AA55" s="239" t="s">
        <v>47</v>
      </c>
      <c r="AB55" s="235" t="s">
        <v>19</v>
      </c>
      <c r="AC55" s="239" t="s">
        <v>47</v>
      </c>
      <c r="AD55" s="235" t="s">
        <v>19</v>
      </c>
      <c r="AE55" s="239" t="s">
        <v>47</v>
      </c>
      <c r="AF55" s="235" t="s">
        <v>19</v>
      </c>
      <c r="AG55" s="271" t="s">
        <v>47</v>
      </c>
      <c r="AH55" s="263" t="s">
        <v>19</v>
      </c>
    </row>
    <row r="56" spans="1:34" x14ac:dyDescent="0.25">
      <c r="A56" s="203">
        <v>42</v>
      </c>
      <c r="B56" s="497" t="s">
        <v>26</v>
      </c>
      <c r="C56" s="498"/>
      <c r="D56" s="498"/>
      <c r="E56" s="498"/>
      <c r="F56" s="498"/>
      <c r="G56" s="498"/>
      <c r="H56" s="498"/>
      <c r="I56" s="498"/>
      <c r="J56" s="234"/>
      <c r="K56" s="235"/>
      <c r="L56" s="261" t="s">
        <v>8</v>
      </c>
      <c r="M56" s="262" t="s">
        <v>19</v>
      </c>
      <c r="N56" s="261" t="s">
        <v>8</v>
      </c>
      <c r="O56" s="262" t="s">
        <v>19</v>
      </c>
      <c r="P56" s="234" t="s">
        <v>8</v>
      </c>
      <c r="Q56" s="235" t="s">
        <v>19</v>
      </c>
      <c r="R56" s="234" t="s">
        <v>8</v>
      </c>
      <c r="S56" s="235" t="s">
        <v>19</v>
      </c>
      <c r="U56" s="234" t="s">
        <v>8</v>
      </c>
      <c r="V56" s="235" t="s">
        <v>19</v>
      </c>
      <c r="W56" s="234" t="s">
        <v>8</v>
      </c>
      <c r="X56" s="235" t="s">
        <v>19</v>
      </c>
      <c r="Y56" s="234" t="s">
        <v>8</v>
      </c>
      <c r="Z56" s="235" t="s">
        <v>19</v>
      </c>
      <c r="AA56" s="234" t="s">
        <v>8</v>
      </c>
      <c r="AB56" s="235" t="s">
        <v>19</v>
      </c>
      <c r="AC56" s="234" t="s">
        <v>8</v>
      </c>
      <c r="AD56" s="235" t="s">
        <v>19</v>
      </c>
      <c r="AE56" s="234" t="s">
        <v>8</v>
      </c>
      <c r="AF56" s="235" t="s">
        <v>19</v>
      </c>
      <c r="AG56" s="261" t="s">
        <v>8</v>
      </c>
      <c r="AH56" s="263" t="s">
        <v>19</v>
      </c>
    </row>
    <row r="57" spans="1:34" x14ac:dyDescent="0.25">
      <c r="A57" s="203">
        <v>43</v>
      </c>
      <c r="B57" s="499" t="s">
        <v>27</v>
      </c>
      <c r="C57" s="500"/>
      <c r="D57" s="500"/>
      <c r="E57" s="500"/>
      <c r="F57" s="500"/>
      <c r="G57" s="500"/>
      <c r="H57" s="500"/>
      <c r="I57" s="500"/>
      <c r="J57" s="234"/>
      <c r="K57" s="235"/>
      <c r="L57" s="261" t="s">
        <v>8</v>
      </c>
      <c r="M57" s="262" t="s">
        <v>19</v>
      </c>
      <c r="N57" s="261" t="s">
        <v>8</v>
      </c>
      <c r="O57" s="262" t="s">
        <v>19</v>
      </c>
      <c r="P57" s="234" t="s">
        <v>8</v>
      </c>
      <c r="Q57" s="235" t="s">
        <v>19</v>
      </c>
      <c r="R57" s="234" t="s">
        <v>8</v>
      </c>
      <c r="S57" s="235" t="s">
        <v>19</v>
      </c>
      <c r="U57" s="234" t="s">
        <v>8</v>
      </c>
      <c r="V57" s="235" t="s">
        <v>19</v>
      </c>
      <c r="W57" s="234" t="s">
        <v>8</v>
      </c>
      <c r="X57" s="235" t="s">
        <v>19</v>
      </c>
      <c r="Y57" s="234" t="s">
        <v>8</v>
      </c>
      <c r="Z57" s="235" t="s">
        <v>19</v>
      </c>
      <c r="AA57" s="234" t="s">
        <v>8</v>
      </c>
      <c r="AB57" s="235" t="s">
        <v>19</v>
      </c>
      <c r="AC57" s="234" t="s">
        <v>8</v>
      </c>
      <c r="AD57" s="235" t="s">
        <v>19</v>
      </c>
      <c r="AE57" s="234" t="s">
        <v>8</v>
      </c>
      <c r="AF57" s="235" t="s">
        <v>19</v>
      </c>
      <c r="AG57" s="261" t="s">
        <v>8</v>
      </c>
      <c r="AH57" s="263" t="s">
        <v>19</v>
      </c>
    </row>
    <row r="58" spans="1:34" x14ac:dyDescent="0.25">
      <c r="A58" s="198">
        <v>44</v>
      </c>
      <c r="B58" s="499" t="s">
        <v>28</v>
      </c>
      <c r="C58" s="500"/>
      <c r="D58" s="500"/>
      <c r="E58" s="500"/>
      <c r="F58" s="500"/>
      <c r="G58" s="500"/>
      <c r="H58" s="500"/>
      <c r="I58" s="500"/>
      <c r="J58" s="234"/>
      <c r="K58" s="235"/>
      <c r="L58" s="261" t="s">
        <v>8</v>
      </c>
      <c r="M58" s="262" t="s">
        <v>19</v>
      </c>
      <c r="N58" s="261" t="s">
        <v>8</v>
      </c>
      <c r="O58" s="262" t="s">
        <v>19</v>
      </c>
      <c r="P58" s="234" t="s">
        <v>8</v>
      </c>
      <c r="Q58" s="235" t="s">
        <v>19</v>
      </c>
      <c r="R58" s="234" t="s">
        <v>8</v>
      </c>
      <c r="S58" s="235" t="s">
        <v>19</v>
      </c>
      <c r="U58" s="234" t="s">
        <v>8</v>
      </c>
      <c r="V58" s="235" t="s">
        <v>19</v>
      </c>
      <c r="W58" s="234" t="s">
        <v>8</v>
      </c>
      <c r="X58" s="235" t="s">
        <v>19</v>
      </c>
      <c r="Y58" s="234" t="s">
        <v>8</v>
      </c>
      <c r="Z58" s="235" t="s">
        <v>19</v>
      </c>
      <c r="AA58" s="234" t="s">
        <v>8</v>
      </c>
      <c r="AB58" s="235" t="s">
        <v>19</v>
      </c>
      <c r="AC58" s="234" t="s">
        <v>8</v>
      </c>
      <c r="AD58" s="235" t="s">
        <v>19</v>
      </c>
      <c r="AE58" s="234" t="s">
        <v>8</v>
      </c>
      <c r="AF58" s="235" t="s">
        <v>19</v>
      </c>
      <c r="AG58" s="261" t="s">
        <v>8</v>
      </c>
      <c r="AH58" s="263" t="s">
        <v>19</v>
      </c>
    </row>
    <row r="59" spans="1:34" x14ac:dyDescent="0.25">
      <c r="A59" s="203">
        <v>45</v>
      </c>
      <c r="B59" s="499" t="s">
        <v>29</v>
      </c>
      <c r="C59" s="500"/>
      <c r="D59" s="500"/>
      <c r="E59" s="500"/>
      <c r="F59" s="500"/>
      <c r="G59" s="500"/>
      <c r="H59" s="500"/>
      <c r="I59" s="500"/>
      <c r="J59" s="234" t="s">
        <v>8</v>
      </c>
      <c r="K59" s="235" t="s">
        <v>19</v>
      </c>
      <c r="L59" s="261" t="s">
        <v>8</v>
      </c>
      <c r="M59" s="262" t="s">
        <v>19</v>
      </c>
      <c r="N59" s="261" t="s">
        <v>8</v>
      </c>
      <c r="O59" s="262" t="s">
        <v>19</v>
      </c>
      <c r="P59" s="234" t="s">
        <v>8</v>
      </c>
      <c r="Q59" s="235" t="s">
        <v>19</v>
      </c>
      <c r="R59" s="234" t="s">
        <v>8</v>
      </c>
      <c r="S59" s="235" t="s">
        <v>19</v>
      </c>
      <c r="U59" s="234" t="s">
        <v>8</v>
      </c>
      <c r="V59" s="235" t="s">
        <v>19</v>
      </c>
      <c r="W59" s="234" t="s">
        <v>8</v>
      </c>
      <c r="X59" s="235" t="s">
        <v>19</v>
      </c>
      <c r="Y59" s="234" t="s">
        <v>8</v>
      </c>
      <c r="Z59" s="235" t="s">
        <v>19</v>
      </c>
      <c r="AA59" s="234" t="s">
        <v>8</v>
      </c>
      <c r="AB59" s="235" t="s">
        <v>19</v>
      </c>
      <c r="AC59" s="234" t="s">
        <v>8</v>
      </c>
      <c r="AD59" s="235" t="s">
        <v>19</v>
      </c>
      <c r="AE59" s="234" t="s">
        <v>8</v>
      </c>
      <c r="AF59" s="235" t="s">
        <v>19</v>
      </c>
      <c r="AG59" s="261" t="s">
        <v>8</v>
      </c>
      <c r="AH59" s="263" t="s">
        <v>19</v>
      </c>
    </row>
    <row r="60" spans="1:34" x14ac:dyDescent="0.25">
      <c r="A60" s="198">
        <v>46</v>
      </c>
      <c r="B60" s="499" t="s">
        <v>30</v>
      </c>
      <c r="C60" s="500"/>
      <c r="D60" s="500"/>
      <c r="E60" s="500"/>
      <c r="F60" s="500"/>
      <c r="G60" s="500"/>
      <c r="H60" s="500"/>
      <c r="I60" s="500"/>
      <c r="J60" s="234" t="s">
        <v>8</v>
      </c>
      <c r="K60" s="235" t="s">
        <v>19</v>
      </c>
      <c r="L60" s="261" t="s">
        <v>8</v>
      </c>
      <c r="M60" s="262" t="s">
        <v>19</v>
      </c>
      <c r="N60" s="261" t="s">
        <v>8</v>
      </c>
      <c r="O60" s="262" t="s">
        <v>19</v>
      </c>
      <c r="P60" s="234" t="s">
        <v>8</v>
      </c>
      <c r="Q60" s="235" t="s">
        <v>19</v>
      </c>
      <c r="R60" s="234" t="s">
        <v>8</v>
      </c>
      <c r="S60" s="235" t="s">
        <v>19</v>
      </c>
      <c r="U60" s="234" t="s">
        <v>8</v>
      </c>
      <c r="V60" s="235" t="s">
        <v>19</v>
      </c>
      <c r="W60" s="234" t="s">
        <v>8</v>
      </c>
      <c r="X60" s="235" t="s">
        <v>19</v>
      </c>
      <c r="Y60" s="234" t="s">
        <v>8</v>
      </c>
      <c r="Z60" s="235" t="s">
        <v>19</v>
      </c>
      <c r="AA60" s="234" t="s">
        <v>8</v>
      </c>
      <c r="AB60" s="235" t="s">
        <v>19</v>
      </c>
      <c r="AC60" s="234" t="s">
        <v>8</v>
      </c>
      <c r="AD60" s="235" t="s">
        <v>19</v>
      </c>
      <c r="AE60" s="234" t="s">
        <v>8</v>
      </c>
      <c r="AF60" s="235" t="s">
        <v>19</v>
      </c>
      <c r="AG60" s="261" t="s">
        <v>8</v>
      </c>
      <c r="AH60" s="263" t="s">
        <v>19</v>
      </c>
    </row>
    <row r="61" spans="1:34" x14ac:dyDescent="0.25">
      <c r="A61" s="203">
        <v>47</v>
      </c>
      <c r="B61" s="499" t="s">
        <v>121</v>
      </c>
      <c r="C61" s="500"/>
      <c r="D61" s="500"/>
      <c r="E61" s="500"/>
      <c r="F61" s="500"/>
      <c r="G61" s="500"/>
      <c r="H61" s="500"/>
      <c r="I61" s="500"/>
      <c r="J61" s="234" t="s">
        <v>8</v>
      </c>
      <c r="K61" s="235" t="s">
        <v>19</v>
      </c>
      <c r="L61" s="261" t="s">
        <v>8</v>
      </c>
      <c r="M61" s="262" t="s">
        <v>19</v>
      </c>
      <c r="N61" s="261" t="s">
        <v>8</v>
      </c>
      <c r="O61" s="262" t="s">
        <v>19</v>
      </c>
      <c r="P61" s="234" t="s">
        <v>8</v>
      </c>
      <c r="Q61" s="235" t="s">
        <v>19</v>
      </c>
      <c r="R61" s="234" t="s">
        <v>8</v>
      </c>
      <c r="S61" s="235" t="s">
        <v>19</v>
      </c>
      <c r="U61" s="234" t="s">
        <v>8</v>
      </c>
      <c r="V61" s="235" t="s">
        <v>19</v>
      </c>
      <c r="W61" s="234" t="s">
        <v>8</v>
      </c>
      <c r="X61" s="235" t="s">
        <v>19</v>
      </c>
      <c r="Y61" s="234" t="s">
        <v>8</v>
      </c>
      <c r="Z61" s="235" t="s">
        <v>19</v>
      </c>
      <c r="AA61" s="234" t="s">
        <v>8</v>
      </c>
      <c r="AB61" s="235" t="s">
        <v>19</v>
      </c>
      <c r="AC61" s="234" t="s">
        <v>8</v>
      </c>
      <c r="AD61" s="235" t="s">
        <v>19</v>
      </c>
      <c r="AE61" s="234" t="s">
        <v>8</v>
      </c>
      <c r="AF61" s="235" t="s">
        <v>19</v>
      </c>
      <c r="AG61" s="261" t="s">
        <v>8</v>
      </c>
      <c r="AH61" s="263" t="s">
        <v>19</v>
      </c>
    </row>
    <row r="62" spans="1:34" ht="15.75" thickBot="1" x14ac:dyDescent="0.3">
      <c r="A62" s="198">
        <v>48</v>
      </c>
      <c r="B62" s="575" t="s">
        <v>32</v>
      </c>
      <c r="C62" s="576"/>
      <c r="D62" s="576"/>
      <c r="E62" s="576"/>
      <c r="F62" s="576"/>
      <c r="G62" s="576"/>
      <c r="H62" s="576"/>
      <c r="I62" s="576"/>
      <c r="J62" s="234" t="s">
        <v>8</v>
      </c>
      <c r="K62" s="235" t="s">
        <v>19</v>
      </c>
      <c r="L62" s="261" t="s">
        <v>8</v>
      </c>
      <c r="M62" s="262" t="s">
        <v>19</v>
      </c>
      <c r="N62" s="261" t="s">
        <v>8</v>
      </c>
      <c r="O62" s="262" t="s">
        <v>19</v>
      </c>
      <c r="P62" s="234" t="s">
        <v>8</v>
      </c>
      <c r="Q62" s="235" t="s">
        <v>19</v>
      </c>
      <c r="R62" s="234" t="s">
        <v>8</v>
      </c>
      <c r="S62" s="235" t="s">
        <v>19</v>
      </c>
      <c r="U62" s="234" t="s">
        <v>8</v>
      </c>
      <c r="V62" s="235" t="s">
        <v>19</v>
      </c>
      <c r="W62" s="234" t="s">
        <v>8</v>
      </c>
      <c r="X62" s="235" t="s">
        <v>19</v>
      </c>
      <c r="Y62" s="234" t="s">
        <v>8</v>
      </c>
      <c r="Z62" s="235" t="s">
        <v>19</v>
      </c>
      <c r="AA62" s="234" t="s">
        <v>8</v>
      </c>
      <c r="AB62" s="235" t="s">
        <v>19</v>
      </c>
      <c r="AC62" s="234" t="s">
        <v>8</v>
      </c>
      <c r="AD62" s="235" t="s">
        <v>19</v>
      </c>
      <c r="AE62" s="234" t="s">
        <v>8</v>
      </c>
      <c r="AF62" s="235" t="s">
        <v>19</v>
      </c>
      <c r="AG62" s="261" t="s">
        <v>8</v>
      </c>
      <c r="AH62" s="263" t="s">
        <v>19</v>
      </c>
    </row>
    <row r="63" spans="1:34" ht="16.5" thickBot="1" x14ac:dyDescent="0.3">
      <c r="A63" s="194" t="s">
        <v>82</v>
      </c>
      <c r="B63" s="495" t="s">
        <v>81</v>
      </c>
      <c r="C63" s="559"/>
      <c r="D63" s="559"/>
      <c r="E63" s="559"/>
      <c r="F63" s="559"/>
      <c r="G63" s="559"/>
      <c r="H63" s="559"/>
      <c r="I63" s="559"/>
      <c r="J63" s="236"/>
      <c r="K63" s="233"/>
      <c r="L63" s="111"/>
      <c r="M63" s="67"/>
      <c r="N63" s="111"/>
      <c r="O63" s="67"/>
      <c r="P63" s="236"/>
      <c r="Q63" s="233"/>
      <c r="R63" s="236"/>
      <c r="S63" s="233"/>
      <c r="U63" s="236"/>
      <c r="V63" s="233"/>
      <c r="W63" s="236"/>
      <c r="X63" s="233"/>
      <c r="Y63" s="236"/>
      <c r="Z63" s="233"/>
      <c r="AA63" s="236"/>
      <c r="AB63" s="233"/>
      <c r="AC63" s="236"/>
      <c r="AD63" s="233"/>
      <c r="AE63" s="236"/>
      <c r="AF63" s="233"/>
      <c r="AG63" s="111"/>
      <c r="AH63" s="112"/>
    </row>
    <row r="64" spans="1:34" x14ac:dyDescent="0.25">
      <c r="A64" s="198">
        <v>49</v>
      </c>
      <c r="B64" s="560" t="s">
        <v>33</v>
      </c>
      <c r="C64" s="561"/>
      <c r="D64" s="561"/>
      <c r="E64" s="561"/>
      <c r="F64" s="561"/>
      <c r="G64" s="561"/>
      <c r="H64" s="561"/>
      <c r="I64" s="561"/>
      <c r="J64" s="234" t="s">
        <v>8</v>
      </c>
      <c r="K64" s="235" t="s">
        <v>19</v>
      </c>
      <c r="L64" s="261" t="s">
        <v>8</v>
      </c>
      <c r="M64" s="262" t="s">
        <v>19</v>
      </c>
      <c r="N64" s="261" t="s">
        <v>8</v>
      </c>
      <c r="O64" s="262" t="s">
        <v>19</v>
      </c>
      <c r="P64" s="234" t="s">
        <v>8</v>
      </c>
      <c r="Q64" s="235" t="s">
        <v>19</v>
      </c>
      <c r="R64" s="234" t="s">
        <v>8</v>
      </c>
      <c r="S64" s="235" t="s">
        <v>19</v>
      </c>
      <c r="U64" s="234" t="s">
        <v>8</v>
      </c>
      <c r="V64" s="235" t="s">
        <v>19</v>
      </c>
      <c r="W64" s="234" t="s">
        <v>8</v>
      </c>
      <c r="X64" s="235" t="s">
        <v>19</v>
      </c>
      <c r="Y64" s="234" t="s">
        <v>8</v>
      </c>
      <c r="Z64" s="235" t="s">
        <v>19</v>
      </c>
      <c r="AA64" s="234" t="s">
        <v>8</v>
      </c>
      <c r="AB64" s="235" t="s">
        <v>19</v>
      </c>
      <c r="AC64" s="234" t="s">
        <v>8</v>
      </c>
      <c r="AD64" s="235" t="s">
        <v>19</v>
      </c>
      <c r="AE64" s="234" t="s">
        <v>8</v>
      </c>
      <c r="AF64" s="235" t="s">
        <v>19</v>
      </c>
      <c r="AG64" s="261" t="s">
        <v>8</v>
      </c>
      <c r="AH64" s="263" t="s">
        <v>19</v>
      </c>
    </row>
    <row r="65" spans="1:34" x14ac:dyDescent="0.25">
      <c r="A65" s="203">
        <v>50</v>
      </c>
      <c r="B65" s="499" t="s">
        <v>49</v>
      </c>
      <c r="C65" s="500"/>
      <c r="D65" s="500"/>
      <c r="E65" s="500"/>
      <c r="F65" s="500"/>
      <c r="G65" s="500"/>
      <c r="H65" s="500"/>
      <c r="I65" s="500"/>
      <c r="J65" s="234" t="s">
        <v>8</v>
      </c>
      <c r="K65" s="235" t="s">
        <v>19</v>
      </c>
      <c r="L65" s="261" t="s">
        <v>8</v>
      </c>
      <c r="M65" s="262" t="s">
        <v>19</v>
      </c>
      <c r="N65" s="261" t="s">
        <v>8</v>
      </c>
      <c r="O65" s="262" t="s">
        <v>19</v>
      </c>
      <c r="P65" s="234" t="s">
        <v>8</v>
      </c>
      <c r="Q65" s="235" t="s">
        <v>19</v>
      </c>
      <c r="R65" s="234" t="s">
        <v>8</v>
      </c>
      <c r="S65" s="235" t="s">
        <v>19</v>
      </c>
      <c r="U65" s="234" t="s">
        <v>8</v>
      </c>
      <c r="V65" s="235" t="s">
        <v>19</v>
      </c>
      <c r="W65" s="234" t="s">
        <v>8</v>
      </c>
      <c r="X65" s="235" t="s">
        <v>19</v>
      </c>
      <c r="Y65" s="234" t="s">
        <v>8</v>
      </c>
      <c r="Z65" s="235" t="s">
        <v>19</v>
      </c>
      <c r="AA65" s="234" t="s">
        <v>8</v>
      </c>
      <c r="AB65" s="235" t="s">
        <v>19</v>
      </c>
      <c r="AC65" s="234" t="s">
        <v>8</v>
      </c>
      <c r="AD65" s="235" t="s">
        <v>19</v>
      </c>
      <c r="AE65" s="234" t="s">
        <v>8</v>
      </c>
      <c r="AF65" s="235" t="s">
        <v>19</v>
      </c>
      <c r="AG65" s="261" t="s">
        <v>8</v>
      </c>
      <c r="AH65" s="263" t="s">
        <v>19</v>
      </c>
    </row>
    <row r="66" spans="1:34" x14ac:dyDescent="0.25">
      <c r="A66" s="198">
        <v>51</v>
      </c>
      <c r="B66" s="499" t="s">
        <v>50</v>
      </c>
      <c r="C66" s="500"/>
      <c r="D66" s="500"/>
      <c r="E66" s="500"/>
      <c r="F66" s="500"/>
      <c r="G66" s="500"/>
      <c r="H66" s="500"/>
      <c r="I66" s="500"/>
      <c r="J66" s="234" t="s">
        <v>8</v>
      </c>
      <c r="K66" s="235" t="s">
        <v>19</v>
      </c>
      <c r="L66" s="261" t="s">
        <v>8</v>
      </c>
      <c r="M66" s="262" t="s">
        <v>19</v>
      </c>
      <c r="N66" s="261" t="s">
        <v>8</v>
      </c>
      <c r="O66" s="262" t="s">
        <v>19</v>
      </c>
      <c r="P66" s="234" t="s">
        <v>8</v>
      </c>
      <c r="Q66" s="235" t="s">
        <v>19</v>
      </c>
      <c r="R66" s="234" t="s">
        <v>8</v>
      </c>
      <c r="S66" s="235" t="s">
        <v>19</v>
      </c>
      <c r="U66" s="234" t="s">
        <v>8</v>
      </c>
      <c r="V66" s="235" t="s">
        <v>19</v>
      </c>
      <c r="W66" s="234" t="s">
        <v>8</v>
      </c>
      <c r="X66" s="235" t="s">
        <v>19</v>
      </c>
      <c r="Y66" s="234" t="s">
        <v>8</v>
      </c>
      <c r="Z66" s="235" t="s">
        <v>19</v>
      </c>
      <c r="AA66" s="234" t="s">
        <v>8</v>
      </c>
      <c r="AB66" s="235" t="s">
        <v>19</v>
      </c>
      <c r="AC66" s="234" t="s">
        <v>8</v>
      </c>
      <c r="AD66" s="235" t="s">
        <v>19</v>
      </c>
      <c r="AE66" s="234" t="s">
        <v>8</v>
      </c>
      <c r="AF66" s="235" t="s">
        <v>19</v>
      </c>
      <c r="AG66" s="261" t="s">
        <v>8</v>
      </c>
      <c r="AH66" s="263" t="s">
        <v>19</v>
      </c>
    </row>
    <row r="67" spans="1:34" x14ac:dyDescent="0.25">
      <c r="A67" s="203">
        <v>52</v>
      </c>
      <c r="B67" s="499" t="s">
        <v>51</v>
      </c>
      <c r="C67" s="500"/>
      <c r="D67" s="500"/>
      <c r="E67" s="500"/>
      <c r="F67" s="500"/>
      <c r="G67" s="500"/>
      <c r="H67" s="500"/>
      <c r="I67" s="500"/>
      <c r="J67" s="234" t="s">
        <v>8</v>
      </c>
      <c r="K67" s="235" t="s">
        <v>19</v>
      </c>
      <c r="L67" s="261" t="s">
        <v>8</v>
      </c>
      <c r="M67" s="262" t="s">
        <v>19</v>
      </c>
      <c r="N67" s="261" t="s">
        <v>8</v>
      </c>
      <c r="O67" s="262" t="s">
        <v>19</v>
      </c>
      <c r="P67" s="234" t="s">
        <v>8</v>
      </c>
      <c r="Q67" s="235" t="s">
        <v>19</v>
      </c>
      <c r="R67" s="234" t="s">
        <v>8</v>
      </c>
      <c r="S67" s="235" t="s">
        <v>19</v>
      </c>
      <c r="U67" s="234" t="s">
        <v>8</v>
      </c>
      <c r="V67" s="235" t="s">
        <v>19</v>
      </c>
      <c r="W67" s="234" t="s">
        <v>8</v>
      </c>
      <c r="X67" s="235" t="s">
        <v>19</v>
      </c>
      <c r="Y67" s="234" t="s">
        <v>8</v>
      </c>
      <c r="Z67" s="235" t="s">
        <v>19</v>
      </c>
      <c r="AA67" s="234" t="s">
        <v>8</v>
      </c>
      <c r="AB67" s="235" t="s">
        <v>19</v>
      </c>
      <c r="AC67" s="234" t="s">
        <v>8</v>
      </c>
      <c r="AD67" s="235" t="s">
        <v>19</v>
      </c>
      <c r="AE67" s="234" t="s">
        <v>8</v>
      </c>
      <c r="AF67" s="235" t="s">
        <v>19</v>
      </c>
      <c r="AG67" s="261" t="s">
        <v>8</v>
      </c>
      <c r="AH67" s="263" t="s">
        <v>19</v>
      </c>
    </row>
    <row r="68" spans="1:34" s="312" customFormat="1" x14ac:dyDescent="0.25">
      <c r="A68" s="305">
        <v>53</v>
      </c>
      <c r="B68" s="444" t="s">
        <v>137</v>
      </c>
      <c r="C68" s="445"/>
      <c r="D68" s="445"/>
      <c r="E68" s="445"/>
      <c r="F68" s="445"/>
      <c r="G68" s="445"/>
      <c r="H68" s="445"/>
      <c r="I68" s="501"/>
      <c r="J68" s="234" t="s">
        <v>8</v>
      </c>
      <c r="K68" s="235" t="s">
        <v>19</v>
      </c>
      <c r="L68" s="306" t="s">
        <v>8</v>
      </c>
      <c r="M68" s="308" t="s">
        <v>19</v>
      </c>
      <c r="N68" s="306" t="s">
        <v>8</v>
      </c>
      <c r="O68" s="308" t="s">
        <v>19</v>
      </c>
      <c r="P68" s="234" t="s">
        <v>8</v>
      </c>
      <c r="Q68" s="235" t="s">
        <v>19</v>
      </c>
      <c r="R68" s="234" t="s">
        <v>8</v>
      </c>
      <c r="S68" s="235" t="s">
        <v>19</v>
      </c>
      <c r="T68" s="311"/>
      <c r="U68" s="234" t="s">
        <v>8</v>
      </c>
      <c r="V68" s="235" t="s">
        <v>19</v>
      </c>
      <c r="W68" s="234" t="s">
        <v>8</v>
      </c>
      <c r="X68" s="235" t="s">
        <v>19</v>
      </c>
      <c r="Y68" s="234" t="s">
        <v>8</v>
      </c>
      <c r="Z68" s="235" t="s">
        <v>19</v>
      </c>
      <c r="AA68" s="234" t="s">
        <v>8</v>
      </c>
      <c r="AB68" s="235" t="s">
        <v>19</v>
      </c>
      <c r="AC68" s="234" t="s">
        <v>8</v>
      </c>
      <c r="AD68" s="235" t="s">
        <v>19</v>
      </c>
      <c r="AE68" s="234" t="s">
        <v>8</v>
      </c>
      <c r="AF68" s="235" t="s">
        <v>19</v>
      </c>
      <c r="AG68" s="306" t="s">
        <v>8</v>
      </c>
      <c r="AH68" s="308" t="s">
        <v>19</v>
      </c>
    </row>
    <row r="69" spans="1:34" s="312" customFormat="1" ht="15.75" thickBot="1" x14ac:dyDescent="0.3">
      <c r="A69" s="313">
        <v>54</v>
      </c>
      <c r="B69" s="487" t="s">
        <v>138</v>
      </c>
      <c r="C69" s="488"/>
      <c r="D69" s="488"/>
      <c r="E69" s="488"/>
      <c r="F69" s="488"/>
      <c r="G69" s="488"/>
      <c r="H69" s="488"/>
      <c r="I69" s="489"/>
      <c r="J69" s="234" t="s">
        <v>8</v>
      </c>
      <c r="K69" s="235" t="s">
        <v>19</v>
      </c>
      <c r="L69" s="314" t="s">
        <v>8</v>
      </c>
      <c r="M69" s="316" t="s">
        <v>19</v>
      </c>
      <c r="N69" s="314" t="s">
        <v>8</v>
      </c>
      <c r="O69" s="316" t="s">
        <v>19</v>
      </c>
      <c r="P69" s="234" t="s">
        <v>8</v>
      </c>
      <c r="Q69" s="235" t="s">
        <v>19</v>
      </c>
      <c r="R69" s="234" t="s">
        <v>8</v>
      </c>
      <c r="S69" s="235" t="s">
        <v>19</v>
      </c>
      <c r="U69" s="234" t="s">
        <v>8</v>
      </c>
      <c r="V69" s="235" t="s">
        <v>19</v>
      </c>
      <c r="W69" s="234" t="s">
        <v>8</v>
      </c>
      <c r="X69" s="235" t="s">
        <v>19</v>
      </c>
      <c r="Y69" s="234" t="s">
        <v>8</v>
      </c>
      <c r="Z69" s="235" t="s">
        <v>19</v>
      </c>
      <c r="AA69" s="234" t="s">
        <v>8</v>
      </c>
      <c r="AB69" s="235" t="s">
        <v>19</v>
      </c>
      <c r="AC69" s="234" t="s">
        <v>8</v>
      </c>
      <c r="AD69" s="235" t="s">
        <v>19</v>
      </c>
      <c r="AE69" s="234" t="s">
        <v>8</v>
      </c>
      <c r="AF69" s="235" t="s">
        <v>19</v>
      </c>
      <c r="AG69" s="314" t="s">
        <v>8</v>
      </c>
      <c r="AH69" s="316" t="s">
        <v>19</v>
      </c>
    </row>
    <row r="70" spans="1:34" s="319" customFormat="1" x14ac:dyDescent="0.25">
      <c r="B70" s="320"/>
      <c r="C70" s="320"/>
      <c r="D70" s="320"/>
      <c r="E70" s="320"/>
      <c r="F70" s="320"/>
      <c r="G70" s="320"/>
      <c r="H70" s="320"/>
      <c r="I70" s="320"/>
      <c r="J70" s="321"/>
      <c r="K70" s="321"/>
      <c r="L70" s="322"/>
      <c r="M70" s="322"/>
      <c r="N70" s="322"/>
      <c r="O70" s="322"/>
      <c r="P70" s="322"/>
      <c r="Q70" s="322"/>
      <c r="R70" s="322"/>
      <c r="S70" s="322"/>
      <c r="U70" s="322"/>
      <c r="V70" s="322"/>
    </row>
    <row r="71" spans="1:34" s="319" customFormat="1" x14ac:dyDescent="0.25">
      <c r="B71" s="323" t="s">
        <v>8</v>
      </c>
      <c r="C71" s="324" t="s">
        <v>122</v>
      </c>
      <c r="D71" s="324"/>
      <c r="E71" s="325"/>
      <c r="F71" s="325"/>
      <c r="G71" s="325"/>
      <c r="H71" s="322"/>
      <c r="I71" s="325"/>
      <c r="J71" s="325"/>
      <c r="K71" s="325"/>
      <c r="L71" s="322"/>
      <c r="M71" s="322"/>
      <c r="N71" s="322"/>
      <c r="O71" s="322"/>
      <c r="P71" s="322"/>
      <c r="Q71" s="322"/>
      <c r="R71" s="322"/>
      <c r="S71" s="322"/>
      <c r="U71" s="322"/>
      <c r="V71" s="322"/>
    </row>
    <row r="72" spans="1:34" s="319" customFormat="1" x14ac:dyDescent="0.25">
      <c r="B72" s="326" t="s">
        <v>8</v>
      </c>
      <c r="C72" s="324" t="s">
        <v>135</v>
      </c>
      <c r="D72" s="324"/>
      <c r="E72" s="325"/>
      <c r="F72" s="325"/>
      <c r="G72" s="325"/>
      <c r="H72" s="322"/>
      <c r="I72" s="325"/>
      <c r="J72" s="325"/>
      <c r="K72" s="325"/>
      <c r="L72" s="322"/>
      <c r="M72" s="322"/>
      <c r="N72" s="322"/>
      <c r="O72" s="322"/>
      <c r="P72" s="322"/>
      <c r="Q72" s="322"/>
      <c r="R72" s="322"/>
      <c r="S72" s="322"/>
      <c r="U72" s="322"/>
      <c r="V72" s="322"/>
    </row>
    <row r="73" spans="1:34" s="319" customFormat="1" x14ac:dyDescent="0.25">
      <c r="B73" s="327" t="s">
        <v>19</v>
      </c>
      <c r="C73" s="324" t="s">
        <v>136</v>
      </c>
      <c r="D73" s="324"/>
      <c r="E73" s="325"/>
      <c r="F73" s="325"/>
      <c r="G73" s="325"/>
      <c r="H73" s="322"/>
      <c r="I73" s="325"/>
      <c r="J73" s="325"/>
      <c r="K73" s="325"/>
      <c r="L73" s="322"/>
      <c r="M73" s="322"/>
      <c r="N73" s="322"/>
      <c r="O73" s="322"/>
      <c r="P73" s="322"/>
      <c r="Q73" s="322"/>
      <c r="R73" s="322"/>
      <c r="S73" s="322"/>
      <c r="U73" s="322"/>
      <c r="V73" s="322"/>
    </row>
    <row r="74" spans="1:34" s="319" customFormat="1" x14ac:dyDescent="0.25">
      <c r="B74" s="328" t="s">
        <v>113</v>
      </c>
      <c r="C74" s="324" t="s">
        <v>126</v>
      </c>
      <c r="D74" s="324"/>
      <c r="E74" s="325"/>
      <c r="F74" s="325"/>
      <c r="G74" s="325"/>
      <c r="H74" s="322"/>
      <c r="I74" s="325"/>
      <c r="J74" s="325"/>
      <c r="K74" s="325"/>
      <c r="L74" s="322"/>
      <c r="M74" s="322"/>
      <c r="N74" s="322"/>
      <c r="O74" s="322"/>
      <c r="P74" s="322"/>
      <c r="Q74" s="322"/>
      <c r="R74" s="322"/>
      <c r="S74" s="322"/>
      <c r="U74" s="322"/>
      <c r="V74" s="322"/>
    </row>
    <row r="75" spans="1:34" s="319" customFormat="1" x14ac:dyDescent="0.25">
      <c r="B75" s="329" t="s">
        <v>88</v>
      </c>
      <c r="C75" s="490" t="s">
        <v>86</v>
      </c>
      <c r="D75" s="490"/>
      <c r="E75" s="491"/>
      <c r="F75" s="491"/>
      <c r="G75" s="491"/>
      <c r="H75" s="491"/>
      <c r="I75" s="491"/>
      <c r="J75" s="492"/>
      <c r="K75" s="492"/>
      <c r="L75" s="492"/>
      <c r="M75" s="492"/>
      <c r="N75" s="322"/>
      <c r="O75" s="322"/>
      <c r="P75" s="322"/>
      <c r="Q75" s="322"/>
      <c r="R75" s="322"/>
      <c r="S75" s="322"/>
      <c r="U75" s="322"/>
      <c r="V75" s="322"/>
    </row>
    <row r="76" spans="1:34" s="319" customFormat="1" x14ac:dyDescent="0.25">
      <c r="B76" s="325"/>
      <c r="C76" s="491"/>
      <c r="D76" s="491"/>
      <c r="E76" s="491"/>
      <c r="F76" s="491"/>
      <c r="G76" s="491"/>
      <c r="H76" s="491"/>
      <c r="I76" s="491"/>
      <c r="J76" s="492"/>
      <c r="K76" s="492"/>
      <c r="L76" s="492"/>
      <c r="M76" s="492"/>
      <c r="N76" s="322"/>
      <c r="O76" s="322"/>
      <c r="P76" s="322"/>
      <c r="Q76" s="322"/>
      <c r="R76" s="322"/>
      <c r="S76" s="322"/>
      <c r="U76" s="322"/>
      <c r="V76" s="322"/>
    </row>
    <row r="77" spans="1:34" s="319" customFormat="1" x14ac:dyDescent="0.25">
      <c r="B77" s="325"/>
      <c r="C77" s="491"/>
      <c r="D77" s="491"/>
      <c r="E77" s="491"/>
      <c r="F77" s="491"/>
      <c r="G77" s="491"/>
      <c r="H77" s="491"/>
      <c r="I77" s="491"/>
      <c r="J77" s="492"/>
      <c r="K77" s="492"/>
      <c r="L77" s="492"/>
      <c r="M77" s="492"/>
      <c r="N77" s="322"/>
      <c r="O77" s="322"/>
      <c r="P77" s="322"/>
      <c r="Q77" s="322"/>
      <c r="R77" s="322"/>
      <c r="S77" s="322"/>
      <c r="U77" s="322"/>
      <c r="V77" s="322"/>
    </row>
    <row r="78" spans="1:34" s="319" customFormat="1" x14ac:dyDescent="0.25">
      <c r="B78" s="325"/>
      <c r="C78" s="325"/>
      <c r="D78" s="325"/>
      <c r="E78" s="325"/>
      <c r="F78" s="325"/>
      <c r="G78" s="325"/>
      <c r="H78" s="322"/>
      <c r="I78" s="325"/>
      <c r="J78" s="330"/>
      <c r="K78" s="330"/>
      <c r="L78" s="322"/>
      <c r="M78" s="322"/>
      <c r="N78" s="322"/>
      <c r="O78" s="322"/>
      <c r="P78" s="322"/>
      <c r="Q78" s="322"/>
      <c r="R78" s="322"/>
      <c r="S78" s="322"/>
      <c r="U78" s="322"/>
      <c r="V78" s="322"/>
    </row>
    <row r="79" spans="1:34" x14ac:dyDescent="0.25">
      <c r="Y79"/>
      <c r="Z79"/>
    </row>
    <row r="80" spans="1:34" x14ac:dyDescent="0.25">
      <c r="Y80"/>
      <c r="Z80"/>
    </row>
    <row r="81" spans="25:26" x14ac:dyDescent="0.25">
      <c r="Y81"/>
      <c r="Z81"/>
    </row>
    <row r="82" spans="25:26" x14ac:dyDescent="0.25">
      <c r="Y82"/>
      <c r="Z82"/>
    </row>
    <row r="83" spans="25:26" x14ac:dyDescent="0.25">
      <c r="Y83"/>
      <c r="Z83"/>
    </row>
    <row r="84" spans="25:26" x14ac:dyDescent="0.25">
      <c r="Y84"/>
      <c r="Z84"/>
    </row>
    <row r="85" spans="25:26" x14ac:dyDescent="0.25">
      <c r="Y85"/>
      <c r="Z85"/>
    </row>
    <row r="86" spans="25:26" x14ac:dyDescent="0.25">
      <c r="Y86"/>
      <c r="Z86"/>
    </row>
    <row r="87" spans="25:26" x14ac:dyDescent="0.25">
      <c r="Y87"/>
      <c r="Z87"/>
    </row>
    <row r="88" spans="25:26" x14ac:dyDescent="0.25">
      <c r="Y88"/>
      <c r="Z88"/>
    </row>
    <row r="89" spans="25:26" x14ac:dyDescent="0.25">
      <c r="Y89"/>
      <c r="Z89"/>
    </row>
    <row r="90" spans="25:26" x14ac:dyDescent="0.25">
      <c r="Y90"/>
      <c r="Z90"/>
    </row>
    <row r="91" spans="25:26" x14ac:dyDescent="0.25">
      <c r="Y91"/>
      <c r="Z91"/>
    </row>
    <row r="92" spans="25:26" x14ac:dyDescent="0.25">
      <c r="Y92"/>
      <c r="Z92"/>
    </row>
    <row r="93" spans="25:26" x14ac:dyDescent="0.25">
      <c r="Y93"/>
      <c r="Z93"/>
    </row>
    <row r="94" spans="25:26" x14ac:dyDescent="0.25">
      <c r="Y94"/>
      <c r="Z94"/>
    </row>
    <row r="95" spans="25:26" x14ac:dyDescent="0.25">
      <c r="Y95"/>
      <c r="Z95"/>
    </row>
    <row r="96" spans="25:26" x14ac:dyDescent="0.25">
      <c r="Y96"/>
      <c r="Z96"/>
    </row>
    <row r="97" spans="2:26" x14ac:dyDescent="0.25">
      <c r="Y97"/>
      <c r="Z97"/>
    </row>
    <row r="98" spans="2:26" x14ac:dyDescent="0.25">
      <c r="Y98"/>
      <c r="Z98"/>
    </row>
    <row r="99" spans="2:26" x14ac:dyDescent="0.25">
      <c r="Y99"/>
      <c r="Z99"/>
    </row>
    <row r="100" spans="2:26" x14ac:dyDescent="0.25">
      <c r="Y100"/>
      <c r="Z100"/>
    </row>
    <row r="101" spans="2:26" x14ac:dyDescent="0.25">
      <c r="Y101"/>
      <c r="Z101"/>
    </row>
    <row r="102" spans="2:26" x14ac:dyDescent="0.25">
      <c r="Y102"/>
      <c r="Z102"/>
    </row>
    <row r="103" spans="2:26" x14ac:dyDescent="0.25">
      <c r="Y103"/>
      <c r="Z103"/>
    </row>
    <row r="104" spans="2:26" x14ac:dyDescent="0.25">
      <c r="B104" s="231"/>
      <c r="C104" s="231"/>
      <c r="D104" s="231"/>
      <c r="E104" s="231"/>
      <c r="F104" s="230"/>
      <c r="G104" s="230"/>
      <c r="H104" s="177"/>
      <c r="I104" s="177"/>
      <c r="J104" s="177"/>
      <c r="K104" s="177"/>
      <c r="L104" s="177"/>
      <c r="M104" s="177"/>
      <c r="P104" s="177"/>
      <c r="Q104" s="177"/>
      <c r="R104" s="177"/>
      <c r="S104" s="177"/>
      <c r="U104" s="177"/>
      <c r="V104" s="177"/>
      <c r="Y104"/>
      <c r="Z104"/>
    </row>
    <row r="105" spans="2:26" x14ac:dyDescent="0.25">
      <c r="F105" s="230"/>
      <c r="G105" s="230"/>
      <c r="H105" s="177"/>
      <c r="I105" s="177"/>
      <c r="J105" s="177"/>
      <c r="K105" s="177"/>
      <c r="L105" s="177"/>
      <c r="M105" s="177"/>
      <c r="N105" s="177"/>
      <c r="O105" s="177"/>
      <c r="P105" s="177"/>
      <c r="Q105" s="177"/>
      <c r="R105" s="177"/>
      <c r="S105" s="177"/>
      <c r="U105" s="177"/>
      <c r="V105" s="177"/>
      <c r="Y105"/>
      <c r="Z105"/>
    </row>
    <row r="106" spans="2:26" x14ac:dyDescent="0.25">
      <c r="N106" s="177"/>
      <c r="O106" s="177"/>
    </row>
  </sheetData>
  <sheetProtection password="DF73" sheet="1"/>
  <mergeCells count="76">
    <mergeCell ref="B11:I11"/>
    <mergeCell ref="A6:I6"/>
    <mergeCell ref="A7:I7"/>
    <mergeCell ref="A8:I8"/>
    <mergeCell ref="B15:I15"/>
    <mergeCell ref="B12:G12"/>
    <mergeCell ref="B9:I9"/>
    <mergeCell ref="B13:G13"/>
    <mergeCell ref="A3:I3"/>
    <mergeCell ref="A4:F4"/>
    <mergeCell ref="G4:H4"/>
    <mergeCell ref="A5:I5"/>
    <mergeCell ref="B10:I10"/>
    <mergeCell ref="H13:I13"/>
    <mergeCell ref="H12:I12"/>
    <mergeCell ref="B23:I23"/>
    <mergeCell ref="B31:G31"/>
    <mergeCell ref="B32:G32"/>
    <mergeCell ref="B14:I14"/>
    <mergeCell ref="B20:I20"/>
    <mergeCell ref="B18:I18"/>
    <mergeCell ref="B19:I19"/>
    <mergeCell ref="B16:I16"/>
    <mergeCell ref="B17:I17"/>
    <mergeCell ref="B34:G34"/>
    <mergeCell ref="B39:G39"/>
    <mergeCell ref="B40:G40"/>
    <mergeCell ref="B21:G21"/>
    <mergeCell ref="B22:F22"/>
    <mergeCell ref="G22:H22"/>
    <mergeCell ref="B25:I25"/>
    <mergeCell ref="B26:I26"/>
    <mergeCell ref="B35:I35"/>
    <mergeCell ref="B24:I24"/>
    <mergeCell ref="B33:G33"/>
    <mergeCell ref="B27:I27"/>
    <mergeCell ref="B28:I28"/>
    <mergeCell ref="B29:G29"/>
    <mergeCell ref="B30:G30"/>
    <mergeCell ref="B64:I64"/>
    <mergeCell ref="B56:I56"/>
    <mergeCell ref="B57:I57"/>
    <mergeCell ref="B46:I46"/>
    <mergeCell ref="B36:I36"/>
    <mergeCell ref="B37:F37"/>
    <mergeCell ref="G37:H37"/>
    <mergeCell ref="B38:G38"/>
    <mergeCell ref="B41:G41"/>
    <mergeCell ref="B42:I42"/>
    <mergeCell ref="B43:I43"/>
    <mergeCell ref="B44:G44"/>
    <mergeCell ref="B45:I45"/>
    <mergeCell ref="B58:I58"/>
    <mergeCell ref="B48:F48"/>
    <mergeCell ref="B49:F49"/>
    <mergeCell ref="B50:I50"/>
    <mergeCell ref="B54:I54"/>
    <mergeCell ref="B55:G55"/>
    <mergeCell ref="H55:I55"/>
    <mergeCell ref="B51:G51"/>
    <mergeCell ref="B68:I68"/>
    <mergeCell ref="B69:I69"/>
    <mergeCell ref="C75:M77"/>
    <mergeCell ref="J1:S2"/>
    <mergeCell ref="U1:AH2"/>
    <mergeCell ref="B59:I59"/>
    <mergeCell ref="B60:I60"/>
    <mergeCell ref="B61:I61"/>
    <mergeCell ref="B62:I62"/>
    <mergeCell ref="B63:I63"/>
    <mergeCell ref="B47:I47"/>
    <mergeCell ref="B65:I65"/>
    <mergeCell ref="B66:I66"/>
    <mergeCell ref="B52:I52"/>
    <mergeCell ref="B53:I53"/>
    <mergeCell ref="B67:I67"/>
  </mergeCells>
  <phoneticPr fontId="0" type="noConversion"/>
  <pageMargins left="0.7" right="0.7" top="0.75" bottom="0.75" header="0.3" footer="0.3"/>
  <pageSetup paperSize="9" scale="63" orientation="landscape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AH106"/>
  <sheetViews>
    <sheetView showGridLines="0" zoomScale="90" zoomScaleNormal="90" workbookViewId="0">
      <selection activeCell="B15" sqref="B15:I15"/>
    </sheetView>
  </sheetViews>
  <sheetFormatPr defaultColWidth="8.85546875" defaultRowHeight="15" x14ac:dyDescent="0.25"/>
  <cols>
    <col min="1" max="1" width="5.28515625" style="177" customWidth="1"/>
    <col min="2" max="5" width="11" style="178" customWidth="1"/>
    <col min="6" max="7" width="9.42578125" style="178" customWidth="1"/>
    <col min="8" max="8" width="9.42578125" style="179" customWidth="1"/>
    <col min="9" max="10" width="9.42578125" style="178" customWidth="1"/>
    <col min="11" max="11" width="4.5703125" style="178" customWidth="1"/>
    <col min="12" max="12" width="12.7109375" style="179" customWidth="1"/>
    <col min="13" max="13" width="4.28515625" style="179" customWidth="1"/>
    <col min="14" max="14" width="12.7109375" style="179" customWidth="1"/>
    <col min="15" max="15" width="4.28515625" style="179" customWidth="1"/>
    <col min="16" max="16" width="12.7109375" style="179" customWidth="1"/>
    <col min="17" max="17" width="4.28515625" style="179" customWidth="1"/>
    <col min="18" max="18" width="12.7109375" style="179" customWidth="1"/>
    <col min="19" max="19" width="4.28515625" style="179" customWidth="1"/>
    <col min="20" max="20" width="1.7109375" style="177" customWidth="1"/>
    <col min="21" max="21" width="12.7109375" style="179" customWidth="1"/>
    <col min="22" max="22" width="4.28515625" style="179" customWidth="1"/>
    <col min="23" max="23" width="12.7109375" style="177" customWidth="1"/>
    <col min="24" max="24" width="4.28515625" style="177" customWidth="1"/>
    <col min="25" max="25" width="12.7109375" style="177" customWidth="1"/>
    <col min="26" max="26" width="4.28515625" style="177" customWidth="1"/>
    <col min="27" max="27" width="12.7109375" style="177" customWidth="1"/>
    <col min="28" max="28" width="4.28515625" style="177" customWidth="1"/>
    <col min="29" max="29" width="12.7109375" style="177" customWidth="1"/>
    <col min="30" max="30" width="4.28515625" style="177" customWidth="1"/>
    <col min="31" max="31" width="12.7109375" style="177" customWidth="1"/>
    <col min="32" max="32" width="4.28515625" style="177" customWidth="1"/>
    <col min="33" max="33" width="12.7109375" style="177" customWidth="1"/>
    <col min="34" max="34" width="4.28515625" style="177" customWidth="1"/>
    <col min="35" max="16384" width="8.85546875" style="177"/>
  </cols>
  <sheetData>
    <row r="1" spans="1:34" ht="15" customHeight="1" x14ac:dyDescent="0.25">
      <c r="J1" s="510" t="s">
        <v>106</v>
      </c>
      <c r="K1" s="381"/>
      <c r="L1" s="381"/>
      <c r="M1" s="381"/>
      <c r="N1" s="381"/>
      <c r="O1" s="381"/>
      <c r="P1" s="381"/>
      <c r="Q1" s="381"/>
      <c r="R1" s="381"/>
      <c r="S1" s="382"/>
      <c r="U1" s="510" t="s">
        <v>107</v>
      </c>
      <c r="V1" s="512"/>
      <c r="W1" s="512"/>
      <c r="X1" s="512"/>
      <c r="Y1" s="512"/>
      <c r="Z1" s="512"/>
      <c r="AA1" s="512"/>
      <c r="AB1" s="512"/>
      <c r="AC1" s="512"/>
      <c r="AD1" s="512"/>
      <c r="AE1" s="381"/>
      <c r="AF1" s="381"/>
      <c r="AG1" s="381"/>
      <c r="AH1" s="382"/>
    </row>
    <row r="2" spans="1:34" ht="15.75" thickBot="1" x14ac:dyDescent="0.3">
      <c r="J2" s="511"/>
      <c r="K2" s="384"/>
      <c r="L2" s="384"/>
      <c r="M2" s="384"/>
      <c r="N2" s="384"/>
      <c r="O2" s="384"/>
      <c r="P2" s="384"/>
      <c r="Q2" s="384"/>
      <c r="R2" s="384"/>
      <c r="S2" s="385"/>
      <c r="U2" s="557"/>
      <c r="V2" s="558"/>
      <c r="W2" s="558"/>
      <c r="X2" s="558"/>
      <c r="Y2" s="558"/>
      <c r="Z2" s="558"/>
      <c r="AA2" s="558"/>
      <c r="AB2" s="558"/>
      <c r="AC2" s="558"/>
      <c r="AD2" s="558"/>
      <c r="AE2" s="384"/>
      <c r="AF2" s="384"/>
      <c r="AG2" s="384"/>
      <c r="AH2" s="385"/>
    </row>
    <row r="3" spans="1:34" s="334" customFormat="1" ht="15.75" thickBot="1" x14ac:dyDescent="0.3">
      <c r="A3" s="583" t="s">
        <v>93</v>
      </c>
      <c r="B3" s="584"/>
      <c r="C3" s="584"/>
      <c r="D3" s="584"/>
      <c r="E3" s="584"/>
      <c r="F3" s="584"/>
      <c r="G3" s="584"/>
      <c r="H3" s="584"/>
      <c r="I3" s="584"/>
      <c r="J3" s="331">
        <v>1</v>
      </c>
      <c r="K3" s="285" t="s">
        <v>9</v>
      </c>
      <c r="L3" s="331">
        <v>2</v>
      </c>
      <c r="M3" s="285" t="s">
        <v>9</v>
      </c>
      <c r="N3" s="331">
        <v>3</v>
      </c>
      <c r="O3" s="285" t="s">
        <v>9</v>
      </c>
      <c r="P3" s="331" t="s">
        <v>134</v>
      </c>
      <c r="Q3" s="285" t="s">
        <v>9</v>
      </c>
      <c r="R3" s="331">
        <v>4</v>
      </c>
      <c r="S3" s="285" t="s">
        <v>9</v>
      </c>
      <c r="U3" s="331">
        <v>5</v>
      </c>
      <c r="V3" s="285" t="s">
        <v>9</v>
      </c>
      <c r="W3" s="331">
        <v>6</v>
      </c>
      <c r="X3" s="285" t="s">
        <v>9</v>
      </c>
      <c r="Y3" s="331" t="s">
        <v>131</v>
      </c>
      <c r="Z3" s="285" t="s">
        <v>9</v>
      </c>
      <c r="AA3" s="331">
        <v>7</v>
      </c>
      <c r="AB3" s="285" t="s">
        <v>9</v>
      </c>
      <c r="AC3" s="331">
        <v>8</v>
      </c>
      <c r="AD3" s="285" t="s">
        <v>9</v>
      </c>
      <c r="AE3" s="331" t="s">
        <v>132</v>
      </c>
      <c r="AF3" s="285" t="s">
        <v>9</v>
      </c>
      <c r="AG3" s="331" t="s">
        <v>133</v>
      </c>
      <c r="AH3" s="285" t="s">
        <v>9</v>
      </c>
    </row>
    <row r="4" spans="1:34" ht="15.75" thickBot="1" x14ac:dyDescent="0.3">
      <c r="A4" s="499" t="s">
        <v>85</v>
      </c>
      <c r="B4" s="500"/>
      <c r="C4" s="500"/>
      <c r="D4" s="500"/>
      <c r="E4" s="500"/>
      <c r="F4" s="581"/>
      <c r="G4" s="548" t="s">
        <v>108</v>
      </c>
      <c r="H4" s="549"/>
      <c r="I4" s="232">
        <f>K4+M4+O4+Q4+S4+V4+X4+Z4+AB4+AD4+AF4+AH4</f>
        <v>86</v>
      </c>
      <c r="J4" s="183" t="s">
        <v>1</v>
      </c>
      <c r="K4" s="205">
        <v>16</v>
      </c>
      <c r="L4" s="183" t="s">
        <v>1</v>
      </c>
      <c r="M4" s="205">
        <v>30</v>
      </c>
      <c r="N4" s="183" t="s">
        <v>1</v>
      </c>
      <c r="O4" s="240"/>
      <c r="P4" s="183" t="s">
        <v>1</v>
      </c>
      <c r="Q4" s="240"/>
      <c r="R4" s="183" t="s">
        <v>3</v>
      </c>
      <c r="S4" s="205">
        <v>2</v>
      </c>
      <c r="U4" s="183" t="s">
        <v>1</v>
      </c>
      <c r="V4" s="205">
        <v>11</v>
      </c>
      <c r="W4" s="183" t="s">
        <v>1</v>
      </c>
      <c r="X4" s="205">
        <v>14</v>
      </c>
      <c r="Y4" s="115" t="s">
        <v>1</v>
      </c>
      <c r="Z4" s="254"/>
      <c r="AA4" s="183" t="s">
        <v>1</v>
      </c>
      <c r="AB4" s="240"/>
      <c r="AC4" s="183" t="s">
        <v>1</v>
      </c>
      <c r="AD4" s="288"/>
      <c r="AE4" s="183" t="s">
        <v>1</v>
      </c>
      <c r="AF4" s="272">
        <v>13</v>
      </c>
      <c r="AG4" s="183" t="s">
        <v>1</v>
      </c>
      <c r="AH4" s="240"/>
    </row>
    <row r="5" spans="1:34" x14ac:dyDescent="0.25">
      <c r="A5" s="585" t="s">
        <v>0</v>
      </c>
      <c r="B5" s="498"/>
      <c r="C5" s="498"/>
      <c r="D5" s="498"/>
      <c r="E5" s="498"/>
      <c r="F5" s="498"/>
      <c r="G5" s="498"/>
      <c r="H5" s="498"/>
      <c r="I5" s="498"/>
      <c r="J5" s="183" t="s">
        <v>102</v>
      </c>
      <c r="K5" s="185"/>
      <c r="L5" s="183" t="s">
        <v>4</v>
      </c>
      <c r="M5" s="185"/>
      <c r="N5" s="183" t="s">
        <v>4</v>
      </c>
      <c r="O5" s="185"/>
      <c r="P5" s="183" t="s">
        <v>4</v>
      </c>
      <c r="Q5" s="185"/>
      <c r="R5" s="183" t="s">
        <v>7</v>
      </c>
      <c r="S5" s="185"/>
      <c r="U5" s="183" t="s">
        <v>102</v>
      </c>
      <c r="V5" s="185"/>
      <c r="W5" s="183" t="s">
        <v>84</v>
      </c>
      <c r="X5" s="185"/>
      <c r="Y5" s="115" t="s">
        <v>84</v>
      </c>
      <c r="Z5" s="112"/>
      <c r="AA5" s="183" t="s">
        <v>4</v>
      </c>
      <c r="AB5" s="185"/>
      <c r="AC5" s="183" t="s">
        <v>111</v>
      </c>
      <c r="AD5" s="185"/>
      <c r="AE5" s="183" t="s">
        <v>111</v>
      </c>
      <c r="AF5" s="185"/>
      <c r="AG5" s="183" t="s">
        <v>111</v>
      </c>
      <c r="AH5" s="185"/>
    </row>
    <row r="6" spans="1:34" x14ac:dyDescent="0.25">
      <c r="A6" s="547" t="s">
        <v>97</v>
      </c>
      <c r="B6" s="500"/>
      <c r="C6" s="500"/>
      <c r="D6" s="500"/>
      <c r="E6" s="500"/>
      <c r="F6" s="500"/>
      <c r="G6" s="500"/>
      <c r="H6" s="500"/>
      <c r="I6" s="500"/>
      <c r="J6" s="183" t="s">
        <v>2</v>
      </c>
      <c r="K6" s="185"/>
      <c r="L6" s="183" t="s">
        <v>2</v>
      </c>
      <c r="M6" s="185"/>
      <c r="N6" s="183" t="s">
        <v>2</v>
      </c>
      <c r="O6" s="185"/>
      <c r="P6" s="183" t="s">
        <v>2</v>
      </c>
      <c r="Q6" s="185"/>
      <c r="R6" s="183" t="s">
        <v>2</v>
      </c>
      <c r="S6" s="185"/>
      <c r="U6" s="186" t="s">
        <v>5</v>
      </c>
      <c r="V6" s="185"/>
      <c r="W6" s="186" t="s">
        <v>5</v>
      </c>
      <c r="X6" s="185"/>
      <c r="Y6" s="255" t="s">
        <v>5</v>
      </c>
      <c r="Z6" s="112"/>
      <c r="AA6" s="186" t="s">
        <v>5</v>
      </c>
      <c r="AB6" s="185"/>
      <c r="AC6" s="186" t="s">
        <v>5</v>
      </c>
      <c r="AD6" s="185"/>
      <c r="AE6" s="186" t="s">
        <v>5</v>
      </c>
      <c r="AF6" s="185"/>
      <c r="AG6" s="186" t="s">
        <v>5</v>
      </c>
      <c r="AH6" s="185"/>
    </row>
    <row r="7" spans="1:34" x14ac:dyDescent="0.25">
      <c r="A7" s="522" t="s">
        <v>95</v>
      </c>
      <c r="B7" s="523"/>
      <c r="C7" s="523"/>
      <c r="D7" s="523"/>
      <c r="E7" s="523"/>
      <c r="F7" s="523"/>
      <c r="G7" s="523"/>
      <c r="H7" s="523"/>
      <c r="I7" s="523"/>
      <c r="J7" s="189">
        <v>30</v>
      </c>
      <c r="K7" s="185"/>
      <c r="L7" s="187">
        <v>40</v>
      </c>
      <c r="M7" s="185"/>
      <c r="N7" s="188">
        <v>65</v>
      </c>
      <c r="O7" s="185"/>
      <c r="P7" s="188">
        <v>65</v>
      </c>
      <c r="Q7" s="185"/>
      <c r="R7" s="189">
        <v>95</v>
      </c>
      <c r="S7" s="185"/>
      <c r="U7" s="188">
        <v>25</v>
      </c>
      <c r="V7" s="185"/>
      <c r="W7" s="188">
        <v>30</v>
      </c>
      <c r="X7" s="185"/>
      <c r="Y7" s="53">
        <v>30</v>
      </c>
      <c r="Z7" s="112"/>
      <c r="AA7" s="188">
        <v>40</v>
      </c>
      <c r="AB7" s="185"/>
      <c r="AC7" s="188">
        <v>60</v>
      </c>
      <c r="AD7" s="185"/>
      <c r="AE7" s="188">
        <v>60</v>
      </c>
      <c r="AF7" s="185"/>
      <c r="AG7" s="188">
        <v>60</v>
      </c>
      <c r="AH7" s="185"/>
    </row>
    <row r="8" spans="1:34" ht="15.75" thickBot="1" x14ac:dyDescent="0.3">
      <c r="A8" s="592" t="s">
        <v>96</v>
      </c>
      <c r="B8" s="593"/>
      <c r="C8" s="593"/>
      <c r="D8" s="593"/>
      <c r="E8" s="593"/>
      <c r="F8" s="593"/>
      <c r="G8" s="593"/>
      <c r="H8" s="593"/>
      <c r="I8" s="593"/>
      <c r="J8" s="190" t="s">
        <v>89</v>
      </c>
      <c r="K8" s="191"/>
      <c r="L8" s="190" t="s">
        <v>89</v>
      </c>
      <c r="M8" s="191"/>
      <c r="N8" s="192" t="s">
        <v>89</v>
      </c>
      <c r="O8" s="191"/>
      <c r="P8" s="192" t="s">
        <v>89</v>
      </c>
      <c r="Q8" s="191"/>
      <c r="R8" s="190" t="s">
        <v>89</v>
      </c>
      <c r="S8" s="191"/>
      <c r="U8" s="193">
        <v>25</v>
      </c>
      <c r="V8" s="191"/>
      <c r="W8" s="193">
        <v>30</v>
      </c>
      <c r="X8" s="191"/>
      <c r="Y8" s="260">
        <v>30</v>
      </c>
      <c r="Z8" s="258"/>
      <c r="AA8" s="193">
        <v>40</v>
      </c>
      <c r="AB8" s="191"/>
      <c r="AC8" s="193">
        <v>60</v>
      </c>
      <c r="AD8" s="191"/>
      <c r="AE8" s="193">
        <v>60</v>
      </c>
      <c r="AF8" s="191"/>
      <c r="AG8" s="193">
        <v>60</v>
      </c>
      <c r="AH8" s="191"/>
    </row>
    <row r="9" spans="1:34" ht="16.5" thickBot="1" x14ac:dyDescent="0.3">
      <c r="A9" s="194" t="s">
        <v>69</v>
      </c>
      <c r="B9" s="495" t="s">
        <v>73</v>
      </c>
      <c r="C9" s="559"/>
      <c r="D9" s="559"/>
      <c r="E9" s="559"/>
      <c r="F9" s="559"/>
      <c r="G9" s="559"/>
      <c r="H9" s="559"/>
      <c r="I9" s="559"/>
      <c r="J9" s="195"/>
      <c r="K9" s="179"/>
      <c r="L9" s="195"/>
      <c r="N9" s="196"/>
      <c r="O9" s="197"/>
      <c r="P9" s="196"/>
      <c r="Q9" s="197"/>
      <c r="R9" s="196"/>
      <c r="S9" s="197"/>
      <c r="U9" s="195"/>
      <c r="V9" s="185"/>
      <c r="W9" s="195"/>
      <c r="X9" s="185"/>
      <c r="Y9" s="67"/>
      <c r="Z9" s="67"/>
      <c r="AA9" s="195"/>
      <c r="AB9" s="185"/>
      <c r="AC9" s="196"/>
      <c r="AD9" s="197"/>
      <c r="AE9" s="179"/>
      <c r="AF9" s="185"/>
      <c r="AG9" s="179"/>
      <c r="AH9" s="185"/>
    </row>
    <row r="10" spans="1:34" x14ac:dyDescent="0.25">
      <c r="A10" s="198">
        <v>1</v>
      </c>
      <c r="B10" s="560" t="s">
        <v>20</v>
      </c>
      <c r="C10" s="561"/>
      <c r="D10" s="561"/>
      <c r="E10" s="561"/>
      <c r="F10" s="561"/>
      <c r="G10" s="561"/>
      <c r="H10" s="561"/>
      <c r="I10" s="561"/>
      <c r="J10" s="202"/>
      <c r="K10" s="179"/>
      <c r="L10" s="199" t="s">
        <v>8</v>
      </c>
      <c r="M10" s="200" t="s">
        <v>19</v>
      </c>
      <c r="N10" s="234" t="s">
        <v>8</v>
      </c>
      <c r="O10" s="235" t="s">
        <v>19</v>
      </c>
      <c r="P10" s="234" t="s">
        <v>8</v>
      </c>
      <c r="Q10" s="235" t="s">
        <v>19</v>
      </c>
      <c r="R10" s="199" t="s">
        <v>8</v>
      </c>
      <c r="S10" s="201" t="s">
        <v>19</v>
      </c>
      <c r="U10" s="199" t="s">
        <v>8</v>
      </c>
      <c r="V10" s="201" t="s">
        <v>19</v>
      </c>
      <c r="W10" s="199" t="s">
        <v>8</v>
      </c>
      <c r="X10" s="201" t="s">
        <v>19</v>
      </c>
      <c r="Y10" s="237" t="s">
        <v>8</v>
      </c>
      <c r="Z10" s="241" t="s">
        <v>19</v>
      </c>
      <c r="AA10" s="234" t="s">
        <v>8</v>
      </c>
      <c r="AB10" s="241" t="s">
        <v>19</v>
      </c>
      <c r="AC10" s="234" t="s">
        <v>8</v>
      </c>
      <c r="AD10" s="241" t="s">
        <v>19</v>
      </c>
      <c r="AE10" s="261" t="s">
        <v>8</v>
      </c>
      <c r="AF10" s="263" t="s">
        <v>19</v>
      </c>
      <c r="AG10" s="234" t="s">
        <v>8</v>
      </c>
      <c r="AH10" s="235" t="s">
        <v>19</v>
      </c>
    </row>
    <row r="11" spans="1:34" ht="15.75" thickBot="1" x14ac:dyDescent="0.3">
      <c r="A11" s="203">
        <v>2</v>
      </c>
      <c r="B11" s="493" t="s">
        <v>21</v>
      </c>
      <c r="C11" s="494"/>
      <c r="D11" s="494"/>
      <c r="E11" s="494"/>
      <c r="F11" s="494"/>
      <c r="G11" s="494"/>
      <c r="H11" s="494"/>
      <c r="I11" s="494"/>
      <c r="J11" s="202"/>
      <c r="K11" s="179"/>
      <c r="L11" s="202"/>
      <c r="N11" s="234"/>
      <c r="O11" s="235"/>
      <c r="P11" s="234"/>
      <c r="Q11" s="235"/>
      <c r="R11" s="199" t="s">
        <v>8</v>
      </c>
      <c r="S11" s="201" t="s">
        <v>19</v>
      </c>
      <c r="U11" s="202"/>
      <c r="V11" s="185"/>
      <c r="W11" s="199" t="s">
        <v>8</v>
      </c>
      <c r="X11" s="201" t="s">
        <v>19</v>
      </c>
      <c r="Y11" s="237" t="s">
        <v>8</v>
      </c>
      <c r="Z11" s="242" t="s">
        <v>19</v>
      </c>
      <c r="AA11" s="234" t="s">
        <v>8</v>
      </c>
      <c r="AB11" s="242" t="s">
        <v>19</v>
      </c>
      <c r="AC11" s="234" t="s">
        <v>8</v>
      </c>
      <c r="AD11" s="242" t="s">
        <v>19</v>
      </c>
      <c r="AE11" s="261" t="s">
        <v>8</v>
      </c>
      <c r="AF11" s="263" t="s">
        <v>19</v>
      </c>
      <c r="AG11" s="234" t="s">
        <v>8</v>
      </c>
      <c r="AH11" s="235" t="s">
        <v>19</v>
      </c>
    </row>
    <row r="12" spans="1:34" ht="15.75" thickBot="1" x14ac:dyDescent="0.3">
      <c r="A12" s="204" t="s">
        <v>99</v>
      </c>
      <c r="B12" s="589" t="s">
        <v>100</v>
      </c>
      <c r="C12" s="590"/>
      <c r="D12" s="590"/>
      <c r="E12" s="590"/>
      <c r="F12" s="590"/>
      <c r="G12" s="591"/>
      <c r="H12" s="532" t="s">
        <v>101</v>
      </c>
      <c r="I12" s="588"/>
      <c r="J12" s="199" t="s">
        <v>8</v>
      </c>
      <c r="K12" s="200" t="s">
        <v>19</v>
      </c>
      <c r="L12" s="202"/>
      <c r="N12" s="236"/>
      <c r="O12" s="233"/>
      <c r="P12" s="236" t="s">
        <v>8</v>
      </c>
      <c r="Q12" s="233"/>
      <c r="R12" s="195"/>
      <c r="S12" s="185"/>
      <c r="U12" s="202"/>
      <c r="W12" s="202"/>
      <c r="X12" s="179"/>
      <c r="Y12" s="237" t="s">
        <v>8</v>
      </c>
      <c r="Z12" s="242"/>
      <c r="AA12" s="234" t="s">
        <v>8</v>
      </c>
      <c r="AB12" s="242"/>
      <c r="AC12" s="234"/>
      <c r="AD12" s="242"/>
      <c r="AE12" s="264"/>
      <c r="AF12" s="112"/>
      <c r="AG12" s="236" t="s">
        <v>8</v>
      </c>
      <c r="AH12" s="233"/>
    </row>
    <row r="13" spans="1:34" ht="15.75" customHeight="1" thickBot="1" x14ac:dyDescent="0.3">
      <c r="A13" s="204" t="s">
        <v>70</v>
      </c>
      <c r="B13" s="499" t="s">
        <v>100</v>
      </c>
      <c r="C13" s="500"/>
      <c r="D13" s="500"/>
      <c r="E13" s="500"/>
      <c r="F13" s="500"/>
      <c r="G13" s="500"/>
      <c r="H13" s="532" t="s">
        <v>44</v>
      </c>
      <c r="I13" s="588"/>
      <c r="J13" s="202"/>
      <c r="K13" s="179"/>
      <c r="L13" s="186" t="s">
        <v>8</v>
      </c>
      <c r="M13" s="205">
        <f>M$4</f>
        <v>30</v>
      </c>
      <c r="N13" s="234" t="s">
        <v>8</v>
      </c>
      <c r="O13" s="235"/>
      <c r="P13" s="234" t="s">
        <v>8</v>
      </c>
      <c r="Q13" s="235"/>
      <c r="R13" s="199" t="s">
        <v>8</v>
      </c>
      <c r="S13" s="206">
        <f>S$4</f>
        <v>2</v>
      </c>
      <c r="U13" s="186" t="s">
        <v>8</v>
      </c>
      <c r="V13" s="205">
        <f>V$4</f>
        <v>11</v>
      </c>
      <c r="W13" s="186" t="s">
        <v>8</v>
      </c>
      <c r="X13" s="205">
        <f>X$4</f>
        <v>14</v>
      </c>
      <c r="Y13" s="237" t="s">
        <v>8</v>
      </c>
      <c r="Z13" s="241"/>
      <c r="AA13" s="234" t="s">
        <v>8</v>
      </c>
      <c r="AB13" s="241"/>
      <c r="AC13" s="234" t="s">
        <v>8</v>
      </c>
      <c r="AD13" s="241">
        <f>AD$4</f>
        <v>0</v>
      </c>
      <c r="AE13" s="255" t="s">
        <v>8</v>
      </c>
      <c r="AF13" s="266">
        <f>AF4</f>
        <v>13</v>
      </c>
      <c r="AG13" s="234" t="s">
        <v>8</v>
      </c>
      <c r="AH13" s="235"/>
    </row>
    <row r="14" spans="1:34" x14ac:dyDescent="0.25">
      <c r="A14" s="203">
        <v>4</v>
      </c>
      <c r="B14" s="497" t="s">
        <v>36</v>
      </c>
      <c r="C14" s="498"/>
      <c r="D14" s="498"/>
      <c r="E14" s="498"/>
      <c r="F14" s="498"/>
      <c r="G14" s="498"/>
      <c r="H14" s="498"/>
      <c r="I14" s="498"/>
      <c r="J14" s="199" t="s">
        <v>8</v>
      </c>
      <c r="K14" s="200" t="s">
        <v>19</v>
      </c>
      <c r="L14" s="199" t="s">
        <v>8</v>
      </c>
      <c r="M14" s="200" t="s">
        <v>19</v>
      </c>
      <c r="N14" s="234" t="s">
        <v>8</v>
      </c>
      <c r="O14" s="235" t="s">
        <v>19</v>
      </c>
      <c r="P14" s="234" t="s">
        <v>8</v>
      </c>
      <c r="Q14" s="235" t="s">
        <v>19</v>
      </c>
      <c r="R14" s="199" t="s">
        <v>8</v>
      </c>
      <c r="S14" s="201" t="s">
        <v>19</v>
      </c>
      <c r="U14" s="199" t="s">
        <v>8</v>
      </c>
      <c r="V14" s="201" t="s">
        <v>19</v>
      </c>
      <c r="W14" s="199" t="s">
        <v>8</v>
      </c>
      <c r="X14" s="201" t="s">
        <v>19</v>
      </c>
      <c r="Y14" s="237" t="s">
        <v>8</v>
      </c>
      <c r="Z14" s="241" t="s">
        <v>19</v>
      </c>
      <c r="AA14" s="234" t="s">
        <v>8</v>
      </c>
      <c r="AB14" s="241" t="s">
        <v>19</v>
      </c>
      <c r="AC14" s="234" t="s">
        <v>8</v>
      </c>
      <c r="AD14" s="241" t="s">
        <v>19</v>
      </c>
      <c r="AE14" s="261" t="s">
        <v>8</v>
      </c>
      <c r="AF14" s="263" t="s">
        <v>19</v>
      </c>
      <c r="AG14" s="234" t="s">
        <v>8</v>
      </c>
      <c r="AH14" s="235" t="s">
        <v>19</v>
      </c>
    </row>
    <row r="15" spans="1:34" x14ac:dyDescent="0.25">
      <c r="A15" s="203">
        <v>5</v>
      </c>
      <c r="B15" s="499" t="s">
        <v>22</v>
      </c>
      <c r="C15" s="500"/>
      <c r="D15" s="500"/>
      <c r="E15" s="500"/>
      <c r="F15" s="500"/>
      <c r="G15" s="500"/>
      <c r="H15" s="500"/>
      <c r="I15" s="500"/>
      <c r="J15" s="199" t="s">
        <v>8</v>
      </c>
      <c r="K15" s="200" t="s">
        <v>19</v>
      </c>
      <c r="L15" s="199" t="s">
        <v>8</v>
      </c>
      <c r="M15" s="200" t="s">
        <v>19</v>
      </c>
      <c r="N15" s="234" t="s">
        <v>8</v>
      </c>
      <c r="O15" s="235" t="s">
        <v>19</v>
      </c>
      <c r="P15" s="234" t="s">
        <v>8</v>
      </c>
      <c r="Q15" s="235" t="s">
        <v>19</v>
      </c>
      <c r="R15" s="199" t="s">
        <v>8</v>
      </c>
      <c r="S15" s="201" t="s">
        <v>19</v>
      </c>
      <c r="U15" s="199" t="s">
        <v>8</v>
      </c>
      <c r="V15" s="201" t="s">
        <v>19</v>
      </c>
      <c r="W15" s="199" t="s">
        <v>8</v>
      </c>
      <c r="X15" s="201" t="s">
        <v>19</v>
      </c>
      <c r="Y15" s="237" t="s">
        <v>8</v>
      </c>
      <c r="Z15" s="241" t="s">
        <v>19</v>
      </c>
      <c r="AA15" s="234" t="s">
        <v>8</v>
      </c>
      <c r="AB15" s="241" t="s">
        <v>19</v>
      </c>
      <c r="AC15" s="234" t="s">
        <v>8</v>
      </c>
      <c r="AD15" s="241" t="s">
        <v>19</v>
      </c>
      <c r="AE15" s="261" t="s">
        <v>8</v>
      </c>
      <c r="AF15" s="263" t="s">
        <v>19</v>
      </c>
      <c r="AG15" s="234" t="s">
        <v>8</v>
      </c>
      <c r="AH15" s="235" t="s">
        <v>19</v>
      </c>
    </row>
    <row r="16" spans="1:34" ht="15.75" thickBot="1" x14ac:dyDescent="0.3">
      <c r="A16" s="203">
        <v>6</v>
      </c>
      <c r="B16" s="594" t="s">
        <v>112</v>
      </c>
      <c r="C16" s="593"/>
      <c r="D16" s="593"/>
      <c r="E16" s="593"/>
      <c r="F16" s="593"/>
      <c r="G16" s="593"/>
      <c r="H16" s="593"/>
      <c r="I16" s="593"/>
      <c r="J16" s="202"/>
      <c r="K16" s="179"/>
      <c r="L16" s="199" t="s">
        <v>8</v>
      </c>
      <c r="M16" s="200" t="s">
        <v>19</v>
      </c>
      <c r="N16" s="234" t="s">
        <v>8</v>
      </c>
      <c r="O16" s="233" t="s">
        <v>19</v>
      </c>
      <c r="P16" s="234" t="s">
        <v>8</v>
      </c>
      <c r="Q16" s="233" t="s">
        <v>19</v>
      </c>
      <c r="R16" s="202"/>
      <c r="S16" s="185"/>
      <c r="U16" s="199" t="s">
        <v>8</v>
      </c>
      <c r="V16" s="201" t="s">
        <v>19</v>
      </c>
      <c r="W16" s="199" t="s">
        <v>8</v>
      </c>
      <c r="X16" s="201" t="s">
        <v>19</v>
      </c>
      <c r="Y16" s="237" t="s">
        <v>8</v>
      </c>
      <c r="Z16" s="241" t="s">
        <v>19</v>
      </c>
      <c r="AA16" s="234" t="s">
        <v>8</v>
      </c>
      <c r="AB16" s="235" t="s">
        <v>19</v>
      </c>
      <c r="AC16" s="234" t="s">
        <v>8</v>
      </c>
      <c r="AD16" s="235" t="s">
        <v>19</v>
      </c>
      <c r="AE16" s="261" t="s">
        <v>8</v>
      </c>
      <c r="AF16" s="263" t="s">
        <v>19</v>
      </c>
      <c r="AG16" s="234" t="s">
        <v>8</v>
      </c>
      <c r="AH16" s="233" t="s">
        <v>19</v>
      </c>
    </row>
    <row r="17" spans="1:34" ht="16.5" thickBot="1" x14ac:dyDescent="0.3">
      <c r="A17" s="194" t="s">
        <v>71</v>
      </c>
      <c r="B17" s="495" t="s">
        <v>74</v>
      </c>
      <c r="C17" s="559"/>
      <c r="D17" s="559"/>
      <c r="E17" s="559"/>
      <c r="F17" s="559"/>
      <c r="G17" s="559"/>
      <c r="H17" s="559"/>
      <c r="I17" s="559"/>
      <c r="J17" s="195"/>
      <c r="K17" s="179"/>
      <c r="L17" s="195"/>
      <c r="N17" s="236"/>
      <c r="O17" s="233"/>
      <c r="P17" s="236"/>
      <c r="Q17" s="233"/>
      <c r="R17" s="195"/>
      <c r="S17" s="185"/>
      <c r="U17" s="195"/>
      <c r="V17" s="185"/>
      <c r="W17" s="195"/>
      <c r="X17" s="185"/>
      <c r="Y17" s="242"/>
      <c r="Z17" s="242"/>
      <c r="AA17" s="236"/>
      <c r="AB17" s="233"/>
      <c r="AC17" s="236"/>
      <c r="AD17" s="233"/>
      <c r="AE17" s="111"/>
      <c r="AF17" s="112"/>
      <c r="AG17" s="236"/>
      <c r="AH17" s="233"/>
    </row>
    <row r="18" spans="1:34" x14ac:dyDescent="0.25">
      <c r="A18" s="198">
        <v>7</v>
      </c>
      <c r="B18" s="560" t="s">
        <v>90</v>
      </c>
      <c r="C18" s="561"/>
      <c r="D18" s="561"/>
      <c r="E18" s="561"/>
      <c r="F18" s="561"/>
      <c r="G18" s="561"/>
      <c r="H18" s="561"/>
      <c r="I18" s="561"/>
      <c r="J18" s="202"/>
      <c r="K18" s="179"/>
      <c r="L18" s="199" t="s">
        <v>8</v>
      </c>
      <c r="M18" s="200" t="s">
        <v>19</v>
      </c>
      <c r="N18" s="234" t="s">
        <v>8</v>
      </c>
      <c r="O18" s="233" t="s">
        <v>19</v>
      </c>
      <c r="P18" s="234" t="s">
        <v>8</v>
      </c>
      <c r="Q18" s="233" t="s">
        <v>19</v>
      </c>
      <c r="R18" s="202"/>
      <c r="S18" s="185"/>
      <c r="U18" s="199" t="s">
        <v>8</v>
      </c>
      <c r="V18" s="201" t="s">
        <v>19</v>
      </c>
      <c r="W18" s="199" t="s">
        <v>8</v>
      </c>
      <c r="X18" s="201" t="s">
        <v>19</v>
      </c>
      <c r="Y18" s="237" t="s">
        <v>8</v>
      </c>
      <c r="Z18" s="241" t="s">
        <v>19</v>
      </c>
      <c r="AA18" s="234" t="s">
        <v>8</v>
      </c>
      <c r="AB18" s="241" t="s">
        <v>19</v>
      </c>
      <c r="AC18" s="234" t="s">
        <v>8</v>
      </c>
      <c r="AD18" s="241" t="s">
        <v>19</v>
      </c>
      <c r="AE18" s="261" t="s">
        <v>8</v>
      </c>
      <c r="AF18" s="263" t="s">
        <v>19</v>
      </c>
      <c r="AG18" s="234" t="s">
        <v>8</v>
      </c>
      <c r="AH18" s="233" t="s">
        <v>19</v>
      </c>
    </row>
    <row r="19" spans="1:34" x14ac:dyDescent="0.25">
      <c r="A19" s="198">
        <v>8</v>
      </c>
      <c r="B19" s="499" t="s">
        <v>98</v>
      </c>
      <c r="C19" s="500"/>
      <c r="D19" s="500"/>
      <c r="E19" s="500"/>
      <c r="F19" s="500"/>
      <c r="G19" s="500"/>
      <c r="H19" s="500"/>
      <c r="I19" s="500"/>
      <c r="J19" s="202"/>
      <c r="K19" s="179"/>
      <c r="L19" s="202"/>
      <c r="N19" s="234"/>
      <c r="O19" s="235"/>
      <c r="P19" s="234"/>
      <c r="Q19" s="235"/>
      <c r="R19" s="199" t="s">
        <v>8</v>
      </c>
      <c r="S19" s="201" t="s">
        <v>19</v>
      </c>
      <c r="U19" s="202"/>
      <c r="V19" s="185"/>
      <c r="W19" s="202"/>
      <c r="X19" s="185"/>
      <c r="Y19" s="237"/>
      <c r="Z19" s="242"/>
      <c r="AA19" s="234"/>
      <c r="AB19" s="242"/>
      <c r="AC19" s="234"/>
      <c r="AD19" s="242"/>
      <c r="AE19" s="264"/>
      <c r="AF19" s="112"/>
      <c r="AG19" s="234"/>
      <c r="AH19" s="235"/>
    </row>
    <row r="20" spans="1:34" ht="15.75" thickBot="1" x14ac:dyDescent="0.3">
      <c r="A20" s="203">
        <v>9</v>
      </c>
      <c r="B20" s="493" t="s">
        <v>123</v>
      </c>
      <c r="C20" s="494"/>
      <c r="D20" s="494"/>
      <c r="E20" s="494"/>
      <c r="F20" s="494"/>
      <c r="G20" s="494"/>
      <c r="H20" s="494"/>
      <c r="I20" s="494"/>
      <c r="J20" s="202"/>
      <c r="K20" s="179"/>
      <c r="L20" s="202"/>
      <c r="N20" s="234"/>
      <c r="O20" s="235"/>
      <c r="P20" s="234"/>
      <c r="Q20" s="235"/>
      <c r="R20" s="207" t="s">
        <v>8</v>
      </c>
      <c r="S20" s="201" t="s">
        <v>19</v>
      </c>
      <c r="U20" s="199" t="s">
        <v>8</v>
      </c>
      <c r="V20" s="201" t="s">
        <v>19</v>
      </c>
      <c r="W20" s="202"/>
      <c r="X20" s="185"/>
      <c r="Y20" s="237"/>
      <c r="Z20" s="242"/>
      <c r="AA20" s="234"/>
      <c r="AB20" s="242"/>
      <c r="AC20" s="234"/>
      <c r="AD20" s="242"/>
      <c r="AE20" s="264"/>
      <c r="AF20" s="112"/>
      <c r="AG20" s="237"/>
      <c r="AH20" s="235"/>
    </row>
    <row r="21" spans="1:34" ht="15.75" thickBot="1" x14ac:dyDescent="0.3">
      <c r="A21" s="203">
        <v>10</v>
      </c>
      <c r="B21" s="529" t="s">
        <v>124</v>
      </c>
      <c r="C21" s="530"/>
      <c r="D21" s="530"/>
      <c r="E21" s="530"/>
      <c r="F21" s="530"/>
      <c r="G21" s="582"/>
      <c r="H21" s="208" t="s">
        <v>54</v>
      </c>
      <c r="I21" s="209" t="s">
        <v>34</v>
      </c>
      <c r="J21" s="202"/>
      <c r="K21" s="179"/>
      <c r="L21" s="199">
        <v>22</v>
      </c>
      <c r="M21" s="200" t="s">
        <v>19</v>
      </c>
      <c r="N21" s="234">
        <f>0.8*N7</f>
        <v>52</v>
      </c>
      <c r="O21" s="235" t="s">
        <v>19</v>
      </c>
      <c r="P21" s="234">
        <f>0.8*P7</f>
        <v>52</v>
      </c>
      <c r="Q21" s="235" t="s">
        <v>19</v>
      </c>
      <c r="R21" s="199">
        <v>55</v>
      </c>
      <c r="S21" s="201" t="s">
        <v>19</v>
      </c>
      <c r="U21" s="199">
        <f>0.8*U8</f>
        <v>20</v>
      </c>
      <c r="V21" s="201" t="s">
        <v>19</v>
      </c>
      <c r="W21" s="199">
        <f>0.8*W8</f>
        <v>24</v>
      </c>
      <c r="X21" s="201" t="s">
        <v>19</v>
      </c>
      <c r="Y21" s="237">
        <v>24</v>
      </c>
      <c r="Z21" s="241" t="s">
        <v>19</v>
      </c>
      <c r="AA21" s="234">
        <f>0.8*AA8</f>
        <v>32</v>
      </c>
      <c r="AB21" s="235" t="s">
        <v>19</v>
      </c>
      <c r="AC21" s="234">
        <f>0.8*AC8</f>
        <v>48</v>
      </c>
      <c r="AD21" s="235" t="s">
        <v>19</v>
      </c>
      <c r="AE21" s="261">
        <f>0.8*AE8</f>
        <v>48</v>
      </c>
      <c r="AF21" s="263" t="s">
        <v>19</v>
      </c>
      <c r="AG21" s="234">
        <f>0.8*AG8</f>
        <v>48</v>
      </c>
      <c r="AH21" s="235" t="s">
        <v>19</v>
      </c>
    </row>
    <row r="22" spans="1:34" ht="15.75" thickBot="1" x14ac:dyDescent="0.3">
      <c r="A22" s="203">
        <v>11</v>
      </c>
      <c r="B22" s="506" t="s">
        <v>37</v>
      </c>
      <c r="C22" s="507"/>
      <c r="D22" s="507"/>
      <c r="E22" s="507"/>
      <c r="F22" s="569"/>
      <c r="G22" s="532" t="s">
        <v>39</v>
      </c>
      <c r="H22" s="570"/>
      <c r="I22" s="209" t="s">
        <v>38</v>
      </c>
      <c r="J22" s="202"/>
      <c r="K22" s="179"/>
      <c r="L22" s="199" t="s">
        <v>8</v>
      </c>
      <c r="M22" s="200" t="s">
        <v>19</v>
      </c>
      <c r="N22" s="234" t="s">
        <v>8</v>
      </c>
      <c r="O22" s="235" t="s">
        <v>19</v>
      </c>
      <c r="P22" s="234" t="s">
        <v>8</v>
      </c>
      <c r="Q22" s="235" t="s">
        <v>19</v>
      </c>
      <c r="R22" s="199" t="s">
        <v>8</v>
      </c>
      <c r="S22" s="201" t="s">
        <v>19</v>
      </c>
      <c r="U22" s="199" t="s">
        <v>8</v>
      </c>
      <c r="V22" s="201" t="s">
        <v>19</v>
      </c>
      <c r="W22" s="199" t="s">
        <v>8</v>
      </c>
      <c r="X22" s="201" t="s">
        <v>19</v>
      </c>
      <c r="Y22" s="237" t="s">
        <v>8</v>
      </c>
      <c r="Z22" s="241" t="s">
        <v>19</v>
      </c>
      <c r="AA22" s="234" t="s">
        <v>8</v>
      </c>
      <c r="AB22" s="235" t="s">
        <v>19</v>
      </c>
      <c r="AC22" s="234" t="s">
        <v>8</v>
      </c>
      <c r="AD22" s="235" t="s">
        <v>19</v>
      </c>
      <c r="AE22" s="261" t="s">
        <v>8</v>
      </c>
      <c r="AF22" s="263" t="s">
        <v>19</v>
      </c>
      <c r="AG22" s="234" t="s">
        <v>8</v>
      </c>
      <c r="AH22" s="235" t="s">
        <v>19</v>
      </c>
    </row>
    <row r="23" spans="1:34" x14ac:dyDescent="0.25">
      <c r="A23" s="203">
        <v>12</v>
      </c>
      <c r="B23" s="497" t="s">
        <v>23</v>
      </c>
      <c r="C23" s="498"/>
      <c r="D23" s="498"/>
      <c r="E23" s="498"/>
      <c r="F23" s="498"/>
      <c r="G23" s="498"/>
      <c r="H23" s="498"/>
      <c r="I23" s="498"/>
      <c r="J23" s="202"/>
      <c r="K23" s="179"/>
      <c r="L23" s="199" t="s">
        <v>8</v>
      </c>
      <c r="M23" s="200" t="s">
        <v>19</v>
      </c>
      <c r="N23" s="234" t="s">
        <v>8</v>
      </c>
      <c r="O23" s="235" t="s">
        <v>19</v>
      </c>
      <c r="P23" s="234" t="s">
        <v>8</v>
      </c>
      <c r="Q23" s="235" t="s">
        <v>19</v>
      </c>
      <c r="R23" s="199" t="s">
        <v>8</v>
      </c>
      <c r="S23" s="201" t="s">
        <v>19</v>
      </c>
      <c r="U23" s="199" t="s">
        <v>8</v>
      </c>
      <c r="V23" s="201" t="s">
        <v>19</v>
      </c>
      <c r="W23" s="199" t="s">
        <v>8</v>
      </c>
      <c r="X23" s="201" t="s">
        <v>19</v>
      </c>
      <c r="Y23" s="237" t="s">
        <v>8</v>
      </c>
      <c r="Z23" s="241" t="s">
        <v>19</v>
      </c>
      <c r="AA23" s="234" t="s">
        <v>8</v>
      </c>
      <c r="AB23" s="235" t="s">
        <v>19</v>
      </c>
      <c r="AC23" s="234" t="s">
        <v>8</v>
      </c>
      <c r="AD23" s="235" t="s">
        <v>19</v>
      </c>
      <c r="AE23" s="261" t="s">
        <v>8</v>
      </c>
      <c r="AF23" s="263" t="s">
        <v>19</v>
      </c>
      <c r="AG23" s="234" t="s">
        <v>8</v>
      </c>
      <c r="AH23" s="235" t="s">
        <v>19</v>
      </c>
    </row>
    <row r="24" spans="1:34" x14ac:dyDescent="0.25">
      <c r="A24" s="203">
        <v>13</v>
      </c>
      <c r="B24" s="499" t="s">
        <v>24</v>
      </c>
      <c r="C24" s="500"/>
      <c r="D24" s="500"/>
      <c r="E24" s="500"/>
      <c r="F24" s="500"/>
      <c r="G24" s="500"/>
      <c r="H24" s="500"/>
      <c r="I24" s="500"/>
      <c r="J24" s="202"/>
      <c r="K24" s="179"/>
      <c r="L24" s="199" t="s">
        <v>8</v>
      </c>
      <c r="M24" s="200" t="s">
        <v>19</v>
      </c>
      <c r="N24" s="234" t="s">
        <v>8</v>
      </c>
      <c r="O24" s="235" t="s">
        <v>19</v>
      </c>
      <c r="P24" s="234" t="s">
        <v>8</v>
      </c>
      <c r="Q24" s="235" t="s">
        <v>19</v>
      </c>
      <c r="R24" s="199" t="s">
        <v>8</v>
      </c>
      <c r="S24" s="201" t="s">
        <v>19</v>
      </c>
      <c r="U24" s="199" t="s">
        <v>8</v>
      </c>
      <c r="V24" s="201" t="s">
        <v>19</v>
      </c>
      <c r="W24" s="199" t="s">
        <v>8</v>
      </c>
      <c r="X24" s="201" t="s">
        <v>19</v>
      </c>
      <c r="Y24" s="237" t="s">
        <v>8</v>
      </c>
      <c r="Z24" s="241" t="s">
        <v>19</v>
      </c>
      <c r="AA24" s="234" t="s">
        <v>8</v>
      </c>
      <c r="AB24" s="235" t="s">
        <v>19</v>
      </c>
      <c r="AC24" s="234" t="s">
        <v>8</v>
      </c>
      <c r="AD24" s="235" t="s">
        <v>19</v>
      </c>
      <c r="AE24" s="261" t="s">
        <v>8</v>
      </c>
      <c r="AF24" s="263" t="s">
        <v>19</v>
      </c>
      <c r="AG24" s="234" t="s">
        <v>8</v>
      </c>
      <c r="AH24" s="235" t="s">
        <v>19</v>
      </c>
    </row>
    <row r="25" spans="1:34" x14ac:dyDescent="0.25">
      <c r="A25" s="203">
        <v>14</v>
      </c>
      <c r="B25" s="499" t="s">
        <v>45</v>
      </c>
      <c r="C25" s="500"/>
      <c r="D25" s="500"/>
      <c r="E25" s="500"/>
      <c r="F25" s="500"/>
      <c r="G25" s="500"/>
      <c r="H25" s="500"/>
      <c r="I25" s="500"/>
      <c r="J25" s="202"/>
      <c r="K25" s="179"/>
      <c r="L25" s="199" t="s">
        <v>8</v>
      </c>
      <c r="M25" s="200" t="s">
        <v>19</v>
      </c>
      <c r="N25" s="234" t="s">
        <v>8</v>
      </c>
      <c r="O25" s="235" t="s">
        <v>19</v>
      </c>
      <c r="P25" s="234" t="s">
        <v>8</v>
      </c>
      <c r="Q25" s="235" t="s">
        <v>19</v>
      </c>
      <c r="R25" s="199" t="s">
        <v>8</v>
      </c>
      <c r="S25" s="201" t="s">
        <v>19</v>
      </c>
      <c r="U25" s="199" t="s">
        <v>8</v>
      </c>
      <c r="V25" s="201" t="s">
        <v>19</v>
      </c>
      <c r="W25" s="199" t="s">
        <v>8</v>
      </c>
      <c r="X25" s="201" t="s">
        <v>19</v>
      </c>
      <c r="Y25" s="237" t="s">
        <v>8</v>
      </c>
      <c r="Z25" s="241" t="s">
        <v>19</v>
      </c>
      <c r="AA25" s="234" t="s">
        <v>8</v>
      </c>
      <c r="AB25" s="235" t="s">
        <v>19</v>
      </c>
      <c r="AC25" s="234" t="s">
        <v>8</v>
      </c>
      <c r="AD25" s="235" t="s">
        <v>19</v>
      </c>
      <c r="AE25" s="261" t="s">
        <v>8</v>
      </c>
      <c r="AF25" s="263" t="s">
        <v>19</v>
      </c>
      <c r="AG25" s="234" t="s">
        <v>8</v>
      </c>
      <c r="AH25" s="235" t="s">
        <v>19</v>
      </c>
    </row>
    <row r="26" spans="1:34" x14ac:dyDescent="0.25">
      <c r="A26" s="203">
        <v>15</v>
      </c>
      <c r="B26" s="499" t="s">
        <v>114</v>
      </c>
      <c r="C26" s="500"/>
      <c r="D26" s="500"/>
      <c r="E26" s="500"/>
      <c r="F26" s="500"/>
      <c r="G26" s="500"/>
      <c r="H26" s="500"/>
      <c r="I26" s="500"/>
      <c r="J26" s="202"/>
      <c r="K26" s="179"/>
      <c r="L26" s="199" t="s">
        <v>8</v>
      </c>
      <c r="M26" s="200" t="s">
        <v>19</v>
      </c>
      <c r="N26" s="234" t="s">
        <v>8</v>
      </c>
      <c r="O26" s="235" t="s">
        <v>19</v>
      </c>
      <c r="P26" s="234" t="s">
        <v>8</v>
      </c>
      <c r="Q26" s="235" t="s">
        <v>19</v>
      </c>
      <c r="R26" s="199" t="s">
        <v>8</v>
      </c>
      <c r="S26" s="201" t="s">
        <v>19</v>
      </c>
      <c r="U26" s="199" t="s">
        <v>8</v>
      </c>
      <c r="V26" s="201" t="s">
        <v>19</v>
      </c>
      <c r="W26" s="199" t="s">
        <v>8</v>
      </c>
      <c r="X26" s="201" t="s">
        <v>19</v>
      </c>
      <c r="Y26" s="237" t="s">
        <v>8</v>
      </c>
      <c r="Z26" s="241" t="s">
        <v>19</v>
      </c>
      <c r="AA26" s="234" t="s">
        <v>8</v>
      </c>
      <c r="AB26" s="235" t="s">
        <v>19</v>
      </c>
      <c r="AC26" s="234" t="s">
        <v>8</v>
      </c>
      <c r="AD26" s="235" t="s">
        <v>19</v>
      </c>
      <c r="AE26" s="261" t="s">
        <v>8</v>
      </c>
      <c r="AF26" s="263" t="s">
        <v>19</v>
      </c>
      <c r="AG26" s="234" t="s">
        <v>8</v>
      </c>
      <c r="AH26" s="235" t="s">
        <v>19</v>
      </c>
    </row>
    <row r="27" spans="1:34" ht="15.75" thickBot="1" x14ac:dyDescent="0.3">
      <c r="A27" s="210">
        <v>17</v>
      </c>
      <c r="B27" s="575" t="s">
        <v>67</v>
      </c>
      <c r="C27" s="576"/>
      <c r="D27" s="576"/>
      <c r="E27" s="576"/>
      <c r="F27" s="576"/>
      <c r="G27" s="576"/>
      <c r="H27" s="576"/>
      <c r="I27" s="576"/>
      <c r="J27" s="202"/>
      <c r="K27" s="179"/>
      <c r="L27" s="199" t="s">
        <v>8</v>
      </c>
      <c r="M27" s="211" t="s">
        <v>19</v>
      </c>
      <c r="N27" s="234" t="s">
        <v>8</v>
      </c>
      <c r="O27" s="235" t="s">
        <v>19</v>
      </c>
      <c r="P27" s="234" t="s">
        <v>8</v>
      </c>
      <c r="Q27" s="235" t="s">
        <v>19</v>
      </c>
      <c r="R27" s="199" t="s">
        <v>8</v>
      </c>
      <c r="S27" s="201" t="s">
        <v>19</v>
      </c>
      <c r="U27" s="199" t="s">
        <v>8</v>
      </c>
      <c r="V27" s="212" t="s">
        <v>19</v>
      </c>
      <c r="W27" s="199" t="s">
        <v>8</v>
      </c>
      <c r="X27" s="212" t="s">
        <v>19</v>
      </c>
      <c r="Y27" s="237" t="s">
        <v>8</v>
      </c>
      <c r="Z27" s="241" t="s">
        <v>19</v>
      </c>
      <c r="AA27" s="234" t="s">
        <v>8</v>
      </c>
      <c r="AB27" s="235" t="s">
        <v>19</v>
      </c>
      <c r="AC27" s="234" t="s">
        <v>8</v>
      </c>
      <c r="AD27" s="235" t="s">
        <v>19</v>
      </c>
      <c r="AE27" s="261" t="s">
        <v>8</v>
      </c>
      <c r="AF27" s="268" t="s">
        <v>19</v>
      </c>
      <c r="AG27" s="234" t="s">
        <v>8</v>
      </c>
      <c r="AH27" s="235" t="s">
        <v>19</v>
      </c>
    </row>
    <row r="28" spans="1:34" ht="16.5" thickBot="1" x14ac:dyDescent="0.3">
      <c r="A28" s="194" t="s">
        <v>72</v>
      </c>
      <c r="B28" s="495" t="s">
        <v>75</v>
      </c>
      <c r="C28" s="559"/>
      <c r="D28" s="559"/>
      <c r="E28" s="559"/>
      <c r="F28" s="559"/>
      <c r="G28" s="559"/>
      <c r="H28" s="559"/>
      <c r="I28" s="559"/>
      <c r="J28" s="195"/>
      <c r="K28" s="185"/>
      <c r="L28" s="195"/>
      <c r="N28" s="236"/>
      <c r="O28" s="233"/>
      <c r="P28" s="236"/>
      <c r="Q28" s="233"/>
      <c r="R28" s="195"/>
      <c r="S28" s="185"/>
      <c r="U28" s="195"/>
      <c r="V28" s="185"/>
      <c r="W28" s="195"/>
      <c r="X28" s="185"/>
      <c r="Y28" s="242"/>
      <c r="Z28" s="242"/>
      <c r="AA28" s="236"/>
      <c r="AB28" s="233"/>
      <c r="AC28" s="236"/>
      <c r="AD28" s="233"/>
      <c r="AE28" s="111"/>
      <c r="AF28" s="112"/>
      <c r="AG28" s="236"/>
      <c r="AH28" s="233"/>
    </row>
    <row r="29" spans="1:34" ht="15.75" thickBot="1" x14ac:dyDescent="0.3">
      <c r="A29" s="198">
        <v>18</v>
      </c>
      <c r="B29" s="564" t="s">
        <v>59</v>
      </c>
      <c r="C29" s="565"/>
      <c r="D29" s="565"/>
      <c r="E29" s="565"/>
      <c r="F29" s="565"/>
      <c r="G29" s="566"/>
      <c r="H29" s="213">
        <v>500</v>
      </c>
      <c r="I29" s="214" t="s">
        <v>10</v>
      </c>
      <c r="J29" s="199" t="s">
        <v>8</v>
      </c>
      <c r="K29" s="200" t="s">
        <v>19</v>
      </c>
      <c r="L29" s="199" t="s">
        <v>8</v>
      </c>
      <c r="M29" s="200" t="s">
        <v>19</v>
      </c>
      <c r="N29" s="234" t="s">
        <v>8</v>
      </c>
      <c r="O29" s="235" t="s">
        <v>19</v>
      </c>
      <c r="P29" s="234" t="s">
        <v>8</v>
      </c>
      <c r="Q29" s="235" t="s">
        <v>19</v>
      </c>
      <c r="R29" s="199" t="s">
        <v>8</v>
      </c>
      <c r="S29" s="201" t="s">
        <v>19</v>
      </c>
      <c r="U29" s="199" t="s">
        <v>8</v>
      </c>
      <c r="V29" s="201" t="s">
        <v>19</v>
      </c>
      <c r="W29" s="199" t="s">
        <v>8</v>
      </c>
      <c r="X29" s="201" t="s">
        <v>19</v>
      </c>
      <c r="Y29" s="237" t="s">
        <v>8</v>
      </c>
      <c r="Z29" s="241" t="s">
        <v>19</v>
      </c>
      <c r="AA29" s="234" t="s">
        <v>8</v>
      </c>
      <c r="AB29" s="241" t="s">
        <v>19</v>
      </c>
      <c r="AC29" s="234" t="s">
        <v>8</v>
      </c>
      <c r="AD29" s="241" t="s">
        <v>19</v>
      </c>
      <c r="AE29" s="261" t="s">
        <v>8</v>
      </c>
      <c r="AF29" s="263" t="s">
        <v>19</v>
      </c>
      <c r="AG29" s="234" t="s">
        <v>8</v>
      </c>
      <c r="AH29" s="235" t="s">
        <v>19</v>
      </c>
    </row>
    <row r="30" spans="1:34" ht="15.75" thickBot="1" x14ac:dyDescent="0.3">
      <c r="A30" s="203">
        <v>19</v>
      </c>
      <c r="B30" s="506" t="s">
        <v>60</v>
      </c>
      <c r="C30" s="507"/>
      <c r="D30" s="507"/>
      <c r="E30" s="507"/>
      <c r="F30" s="507"/>
      <c r="G30" s="569"/>
      <c r="H30" s="215">
        <v>500</v>
      </c>
      <c r="I30" s="216" t="s">
        <v>10</v>
      </c>
      <c r="J30" s="199" t="s">
        <v>8</v>
      </c>
      <c r="K30" s="200" t="s">
        <v>19</v>
      </c>
      <c r="L30" s="199" t="s">
        <v>8</v>
      </c>
      <c r="M30" s="200" t="s">
        <v>19</v>
      </c>
      <c r="N30" s="234" t="s">
        <v>8</v>
      </c>
      <c r="O30" s="235" t="s">
        <v>19</v>
      </c>
      <c r="P30" s="234" t="s">
        <v>8</v>
      </c>
      <c r="Q30" s="235" t="s">
        <v>19</v>
      </c>
      <c r="R30" s="199" t="s">
        <v>8</v>
      </c>
      <c r="S30" s="201" t="s">
        <v>19</v>
      </c>
      <c r="U30" s="199" t="s">
        <v>8</v>
      </c>
      <c r="V30" s="201" t="s">
        <v>19</v>
      </c>
      <c r="W30" s="199" t="s">
        <v>8</v>
      </c>
      <c r="X30" s="201" t="s">
        <v>19</v>
      </c>
      <c r="Y30" s="237" t="s">
        <v>8</v>
      </c>
      <c r="Z30" s="241" t="s">
        <v>19</v>
      </c>
      <c r="AA30" s="234" t="s">
        <v>8</v>
      </c>
      <c r="AB30" s="241" t="s">
        <v>19</v>
      </c>
      <c r="AC30" s="234" t="s">
        <v>8</v>
      </c>
      <c r="AD30" s="241" t="s">
        <v>19</v>
      </c>
      <c r="AE30" s="261" t="s">
        <v>8</v>
      </c>
      <c r="AF30" s="263" t="s">
        <v>19</v>
      </c>
      <c r="AG30" s="234" t="s">
        <v>8</v>
      </c>
      <c r="AH30" s="235" t="s">
        <v>19</v>
      </c>
    </row>
    <row r="31" spans="1:34" ht="15.75" thickBot="1" x14ac:dyDescent="0.3">
      <c r="A31" s="203">
        <v>20</v>
      </c>
      <c r="B31" s="506" t="s">
        <v>61</v>
      </c>
      <c r="C31" s="507"/>
      <c r="D31" s="507"/>
      <c r="E31" s="507"/>
      <c r="F31" s="507"/>
      <c r="G31" s="569"/>
      <c r="H31" s="215">
        <v>500</v>
      </c>
      <c r="I31" s="216" t="s">
        <v>10</v>
      </c>
      <c r="J31" s="199" t="s">
        <v>8</v>
      </c>
      <c r="K31" s="200" t="s">
        <v>19</v>
      </c>
      <c r="L31" s="202"/>
      <c r="N31" s="234" t="s">
        <v>8</v>
      </c>
      <c r="O31" s="235" t="s">
        <v>19</v>
      </c>
      <c r="P31" s="234" t="s">
        <v>8</v>
      </c>
      <c r="Q31" s="235" t="s">
        <v>19</v>
      </c>
      <c r="R31" s="199" t="s">
        <v>8</v>
      </c>
      <c r="S31" s="201" t="s">
        <v>19</v>
      </c>
      <c r="U31" s="199" t="s">
        <v>8</v>
      </c>
      <c r="V31" s="201" t="s">
        <v>19</v>
      </c>
      <c r="W31" s="202"/>
      <c r="X31" s="185"/>
      <c r="Y31" s="237"/>
      <c r="Z31" s="241"/>
      <c r="AA31" s="234"/>
      <c r="AB31" s="241"/>
      <c r="AC31" s="234"/>
      <c r="AD31" s="241"/>
      <c r="AE31" s="273" t="s">
        <v>8</v>
      </c>
      <c r="AF31" s="266">
        <f>$AF$4</f>
        <v>13</v>
      </c>
      <c r="AG31" s="234"/>
      <c r="AH31" s="235"/>
    </row>
    <row r="32" spans="1:34" ht="15.75" thickBot="1" x14ac:dyDescent="0.3">
      <c r="A32" s="203">
        <v>21</v>
      </c>
      <c r="B32" s="506" t="s">
        <v>62</v>
      </c>
      <c r="C32" s="507"/>
      <c r="D32" s="507"/>
      <c r="E32" s="507"/>
      <c r="F32" s="507"/>
      <c r="G32" s="569"/>
      <c r="H32" s="215">
        <v>250</v>
      </c>
      <c r="I32" s="216" t="s">
        <v>10</v>
      </c>
      <c r="J32" s="202"/>
      <c r="K32" s="179"/>
      <c r="L32" s="199" t="s">
        <v>8</v>
      </c>
      <c r="M32" s="200" t="s">
        <v>19</v>
      </c>
      <c r="N32" s="234" t="s">
        <v>8</v>
      </c>
      <c r="O32" s="235" t="s">
        <v>19</v>
      </c>
      <c r="P32" s="234" t="s">
        <v>8</v>
      </c>
      <c r="Q32" s="235" t="s">
        <v>19</v>
      </c>
      <c r="R32" s="199" t="s">
        <v>8</v>
      </c>
      <c r="S32" s="201" t="s">
        <v>19</v>
      </c>
      <c r="U32" s="199" t="s">
        <v>8</v>
      </c>
      <c r="V32" s="201" t="s">
        <v>19</v>
      </c>
      <c r="W32" s="199" t="s">
        <v>8</v>
      </c>
      <c r="X32" s="201" t="s">
        <v>19</v>
      </c>
      <c r="Y32" s="237" t="s">
        <v>8</v>
      </c>
      <c r="Z32" s="241" t="s">
        <v>19</v>
      </c>
      <c r="AA32" s="234" t="s">
        <v>8</v>
      </c>
      <c r="AB32" s="241" t="s">
        <v>19</v>
      </c>
      <c r="AC32" s="234" t="s">
        <v>8</v>
      </c>
      <c r="AD32" s="241" t="s">
        <v>19</v>
      </c>
      <c r="AE32" s="261" t="s">
        <v>8</v>
      </c>
      <c r="AF32" s="263" t="s">
        <v>19</v>
      </c>
      <c r="AG32" s="234" t="s">
        <v>8</v>
      </c>
      <c r="AH32" s="235" t="s">
        <v>19</v>
      </c>
    </row>
    <row r="33" spans="1:34" ht="15.75" thickBot="1" x14ac:dyDescent="0.3">
      <c r="A33" s="203">
        <v>22</v>
      </c>
      <c r="B33" s="506" t="s">
        <v>63</v>
      </c>
      <c r="C33" s="507"/>
      <c r="D33" s="507"/>
      <c r="E33" s="507"/>
      <c r="F33" s="507"/>
      <c r="G33" s="569"/>
      <c r="H33" s="217">
        <v>1000</v>
      </c>
      <c r="I33" s="216" t="s">
        <v>10</v>
      </c>
      <c r="J33" s="202"/>
      <c r="K33" s="179"/>
      <c r="L33" s="199" t="s">
        <v>8</v>
      </c>
      <c r="M33" s="205">
        <f>M$4</f>
        <v>30</v>
      </c>
      <c r="N33" s="234"/>
      <c r="O33" s="235"/>
      <c r="P33" s="234"/>
      <c r="Q33" s="235"/>
      <c r="R33" s="199" t="s">
        <v>8</v>
      </c>
      <c r="S33" s="201" t="s">
        <v>19</v>
      </c>
      <c r="U33" s="202"/>
      <c r="V33" s="185"/>
      <c r="W33" s="202"/>
      <c r="X33" s="185"/>
      <c r="Y33" s="237"/>
      <c r="Z33" s="242"/>
      <c r="AA33" s="237"/>
      <c r="AB33" s="242"/>
      <c r="AC33" s="237"/>
      <c r="AD33" s="242"/>
      <c r="AE33" s="273" t="s">
        <v>8</v>
      </c>
      <c r="AF33" s="266">
        <f>$AF$4</f>
        <v>13</v>
      </c>
      <c r="AG33" s="234"/>
      <c r="AH33" s="235"/>
    </row>
    <row r="34" spans="1:34" ht="15.75" thickBot="1" x14ac:dyDescent="0.3">
      <c r="A34" s="210">
        <v>23</v>
      </c>
      <c r="B34" s="572" t="s">
        <v>64</v>
      </c>
      <c r="C34" s="573"/>
      <c r="D34" s="573"/>
      <c r="E34" s="573"/>
      <c r="F34" s="573"/>
      <c r="G34" s="574"/>
      <c r="H34" s="219">
        <v>2000</v>
      </c>
      <c r="I34" s="220" t="s">
        <v>10</v>
      </c>
      <c r="J34" s="202"/>
      <c r="K34" s="179"/>
      <c r="L34" s="202"/>
      <c r="N34" s="234"/>
      <c r="O34" s="235"/>
      <c r="P34" s="234"/>
      <c r="Q34" s="235"/>
      <c r="R34" s="199" t="s">
        <v>8</v>
      </c>
      <c r="S34" s="201" t="s">
        <v>19</v>
      </c>
      <c r="U34" s="202"/>
      <c r="V34" s="185"/>
      <c r="W34" s="202"/>
      <c r="X34" s="185"/>
      <c r="Y34" s="237"/>
      <c r="Z34" s="242"/>
      <c r="AA34" s="234"/>
      <c r="AB34" s="242"/>
      <c r="AC34" s="234"/>
      <c r="AD34" s="242"/>
      <c r="AE34" s="273" t="s">
        <v>8</v>
      </c>
      <c r="AF34" s="266">
        <f>$AF$4</f>
        <v>13</v>
      </c>
      <c r="AG34" s="234"/>
      <c r="AH34" s="235"/>
    </row>
    <row r="35" spans="1:34" ht="16.5" thickBot="1" x14ac:dyDescent="0.3">
      <c r="A35" s="194" t="s">
        <v>76</v>
      </c>
      <c r="B35" s="495" t="s">
        <v>78</v>
      </c>
      <c r="C35" s="559"/>
      <c r="D35" s="559"/>
      <c r="E35" s="559"/>
      <c r="F35" s="559"/>
      <c r="G35" s="559"/>
      <c r="H35" s="559"/>
      <c r="I35" s="559"/>
      <c r="J35" s="195"/>
      <c r="K35" s="179"/>
      <c r="L35" s="195"/>
      <c r="N35" s="236"/>
      <c r="O35" s="233"/>
      <c r="P35" s="236"/>
      <c r="Q35" s="233"/>
      <c r="R35" s="195"/>
      <c r="S35" s="185"/>
      <c r="U35" s="195"/>
      <c r="V35" s="185"/>
      <c r="W35" s="195"/>
      <c r="X35" s="185"/>
      <c r="Y35" s="242"/>
      <c r="Z35" s="242"/>
      <c r="AA35" s="236"/>
      <c r="AB35" s="233"/>
      <c r="AC35" s="236"/>
      <c r="AD35" s="233"/>
      <c r="AE35" s="111"/>
      <c r="AF35" s="112"/>
      <c r="AG35" s="236"/>
      <c r="AH35" s="233"/>
    </row>
    <row r="36" spans="1:34" ht="15.75" thickBot="1" x14ac:dyDescent="0.3">
      <c r="A36" s="198">
        <v>24</v>
      </c>
      <c r="B36" s="567" t="s">
        <v>52</v>
      </c>
      <c r="C36" s="568"/>
      <c r="D36" s="568"/>
      <c r="E36" s="568"/>
      <c r="F36" s="568"/>
      <c r="G36" s="568"/>
      <c r="H36" s="568"/>
      <c r="I36" s="568"/>
      <c r="J36" s="199" t="s">
        <v>8</v>
      </c>
      <c r="K36" s="200" t="s">
        <v>19</v>
      </c>
      <c r="L36" s="199" t="s">
        <v>8</v>
      </c>
      <c r="M36" s="200" t="s">
        <v>19</v>
      </c>
      <c r="N36" s="234" t="s">
        <v>8</v>
      </c>
      <c r="O36" s="235" t="s">
        <v>19</v>
      </c>
      <c r="P36" s="234" t="s">
        <v>8</v>
      </c>
      <c r="Q36" s="235" t="s">
        <v>19</v>
      </c>
      <c r="R36" s="199" t="s">
        <v>8</v>
      </c>
      <c r="S36" s="201" t="s">
        <v>19</v>
      </c>
      <c r="U36" s="199" t="s">
        <v>8</v>
      </c>
      <c r="V36" s="201" t="s">
        <v>19</v>
      </c>
      <c r="W36" s="199" t="s">
        <v>8</v>
      </c>
      <c r="X36" s="201" t="s">
        <v>19</v>
      </c>
      <c r="Y36" s="237" t="s">
        <v>8</v>
      </c>
      <c r="Z36" s="241" t="s">
        <v>19</v>
      </c>
      <c r="AA36" s="234" t="s">
        <v>8</v>
      </c>
      <c r="AB36" s="241" t="s">
        <v>19</v>
      </c>
      <c r="AC36" s="234" t="s">
        <v>8</v>
      </c>
      <c r="AD36" s="241" t="s">
        <v>19</v>
      </c>
      <c r="AE36" s="261" t="s">
        <v>8</v>
      </c>
      <c r="AF36" s="263" t="s">
        <v>19</v>
      </c>
      <c r="AG36" s="234" t="s">
        <v>8</v>
      </c>
      <c r="AH36" s="235" t="s">
        <v>19</v>
      </c>
    </row>
    <row r="37" spans="1:34" ht="15.75" thickBot="1" x14ac:dyDescent="0.3">
      <c r="A37" s="203">
        <v>25</v>
      </c>
      <c r="B37" s="506" t="s">
        <v>57</v>
      </c>
      <c r="C37" s="507"/>
      <c r="D37" s="507"/>
      <c r="E37" s="507"/>
      <c r="F37" s="569"/>
      <c r="G37" s="532" t="s">
        <v>39</v>
      </c>
      <c r="H37" s="570"/>
      <c r="I37" s="209" t="s">
        <v>38</v>
      </c>
      <c r="J37" s="199" t="s">
        <v>8</v>
      </c>
      <c r="K37" s="200" t="s">
        <v>19</v>
      </c>
      <c r="L37" s="199" t="s">
        <v>8</v>
      </c>
      <c r="M37" s="200" t="s">
        <v>19</v>
      </c>
      <c r="N37" s="234" t="s">
        <v>8</v>
      </c>
      <c r="O37" s="235" t="s">
        <v>19</v>
      </c>
      <c r="P37" s="234" t="s">
        <v>8</v>
      </c>
      <c r="Q37" s="235" t="s">
        <v>19</v>
      </c>
      <c r="R37" s="199" t="s">
        <v>8</v>
      </c>
      <c r="S37" s="201" t="s">
        <v>19</v>
      </c>
      <c r="U37" s="199" t="s">
        <v>8</v>
      </c>
      <c r="V37" s="201" t="s">
        <v>19</v>
      </c>
      <c r="W37" s="199" t="s">
        <v>8</v>
      </c>
      <c r="X37" s="201" t="s">
        <v>19</v>
      </c>
      <c r="Y37" s="237" t="s">
        <v>8</v>
      </c>
      <c r="Z37" s="241" t="s">
        <v>19</v>
      </c>
      <c r="AA37" s="234" t="s">
        <v>8</v>
      </c>
      <c r="AB37" s="235" t="s">
        <v>19</v>
      </c>
      <c r="AC37" s="234" t="s">
        <v>8</v>
      </c>
      <c r="AD37" s="235" t="s">
        <v>19</v>
      </c>
      <c r="AE37" s="261" t="s">
        <v>8</v>
      </c>
      <c r="AF37" s="263" t="s">
        <v>19</v>
      </c>
      <c r="AG37" s="234" t="s">
        <v>8</v>
      </c>
      <c r="AH37" s="235" t="s">
        <v>19</v>
      </c>
    </row>
    <row r="38" spans="1:34" ht="15.75" thickBot="1" x14ac:dyDescent="0.3">
      <c r="A38" s="203">
        <v>26</v>
      </c>
      <c r="B38" s="527" t="s">
        <v>41</v>
      </c>
      <c r="C38" s="528"/>
      <c r="D38" s="528"/>
      <c r="E38" s="528"/>
      <c r="F38" s="528"/>
      <c r="G38" s="571"/>
      <c r="H38" s="208" t="s">
        <v>54</v>
      </c>
      <c r="I38" s="209" t="s">
        <v>43</v>
      </c>
      <c r="J38" s="199">
        <v>64</v>
      </c>
      <c r="K38" s="200" t="s">
        <v>19</v>
      </c>
      <c r="L38" s="199">
        <v>64</v>
      </c>
      <c r="M38" s="200" t="s">
        <v>19</v>
      </c>
      <c r="N38" s="234">
        <v>64</v>
      </c>
      <c r="O38" s="235" t="s">
        <v>19</v>
      </c>
      <c r="P38" s="234">
        <v>64</v>
      </c>
      <c r="Q38" s="235" t="s">
        <v>19</v>
      </c>
      <c r="R38" s="199">
        <v>64</v>
      </c>
      <c r="S38" s="201" t="s">
        <v>19</v>
      </c>
      <c r="U38" s="199">
        <v>64</v>
      </c>
      <c r="V38" s="201" t="s">
        <v>19</v>
      </c>
      <c r="W38" s="199">
        <v>64</v>
      </c>
      <c r="X38" s="201" t="s">
        <v>19</v>
      </c>
      <c r="Y38" s="237">
        <v>64</v>
      </c>
      <c r="Z38" s="241" t="s">
        <v>19</v>
      </c>
      <c r="AA38" s="234">
        <v>64</v>
      </c>
      <c r="AB38" s="241" t="s">
        <v>19</v>
      </c>
      <c r="AC38" s="234">
        <v>64</v>
      </c>
      <c r="AD38" s="241" t="s">
        <v>19</v>
      </c>
      <c r="AE38" s="261">
        <v>64</v>
      </c>
      <c r="AF38" s="263" t="s">
        <v>19</v>
      </c>
      <c r="AG38" s="234">
        <v>64</v>
      </c>
      <c r="AH38" s="235" t="s">
        <v>19</v>
      </c>
    </row>
    <row r="39" spans="1:34" ht="15.75" thickBot="1" x14ac:dyDescent="0.3">
      <c r="A39" s="203">
        <v>27</v>
      </c>
      <c r="B39" s="506" t="s">
        <v>42</v>
      </c>
      <c r="C39" s="507"/>
      <c r="D39" s="507"/>
      <c r="E39" s="507"/>
      <c r="F39" s="507"/>
      <c r="G39" s="569"/>
      <c r="H39" s="208" t="s">
        <v>54</v>
      </c>
      <c r="I39" s="209" t="s">
        <v>43</v>
      </c>
      <c r="J39" s="221">
        <v>90</v>
      </c>
      <c r="K39" s="200" t="s">
        <v>19</v>
      </c>
      <c r="L39" s="221">
        <v>100</v>
      </c>
      <c r="M39" s="200" t="s">
        <v>19</v>
      </c>
      <c r="N39" s="234">
        <v>90</v>
      </c>
      <c r="O39" s="235" t="s">
        <v>19</v>
      </c>
      <c r="P39" s="234">
        <v>90</v>
      </c>
      <c r="Q39" s="235" t="s">
        <v>19</v>
      </c>
      <c r="R39" s="199">
        <v>250</v>
      </c>
      <c r="S39" s="201" t="s">
        <v>19</v>
      </c>
      <c r="U39" s="221">
        <v>100</v>
      </c>
      <c r="V39" s="201" t="s">
        <v>19</v>
      </c>
      <c r="W39" s="221">
        <v>100</v>
      </c>
      <c r="X39" s="201" t="s">
        <v>19</v>
      </c>
      <c r="Y39" s="237">
        <v>100</v>
      </c>
      <c r="Z39" s="241" t="s">
        <v>19</v>
      </c>
      <c r="AA39" s="234">
        <v>100</v>
      </c>
      <c r="AB39" s="241" t="s">
        <v>19</v>
      </c>
      <c r="AC39" s="234">
        <v>100</v>
      </c>
      <c r="AD39" s="241" t="s">
        <v>19</v>
      </c>
      <c r="AE39" s="269">
        <v>100</v>
      </c>
      <c r="AF39" s="263" t="s">
        <v>19</v>
      </c>
      <c r="AG39" s="234">
        <v>100</v>
      </c>
      <c r="AH39" s="235" t="s">
        <v>19</v>
      </c>
    </row>
    <row r="40" spans="1:34" ht="15.75" thickBot="1" x14ac:dyDescent="0.3">
      <c r="A40" s="203">
        <v>28</v>
      </c>
      <c r="B40" s="506" t="s">
        <v>115</v>
      </c>
      <c r="C40" s="507"/>
      <c r="D40" s="507"/>
      <c r="E40" s="507"/>
      <c r="F40" s="507"/>
      <c r="G40" s="569"/>
      <c r="H40" s="208" t="s">
        <v>54</v>
      </c>
      <c r="I40" s="209" t="s">
        <v>43</v>
      </c>
      <c r="J40" s="202"/>
      <c r="K40" s="179"/>
      <c r="L40" s="199">
        <v>60</v>
      </c>
      <c r="M40" s="200" t="s">
        <v>19</v>
      </c>
      <c r="N40" s="234">
        <v>60</v>
      </c>
      <c r="O40" s="235" t="s">
        <v>19</v>
      </c>
      <c r="P40" s="234">
        <v>60</v>
      </c>
      <c r="Q40" s="235" t="s">
        <v>19</v>
      </c>
      <c r="R40" s="199">
        <v>64</v>
      </c>
      <c r="S40" s="201" t="s">
        <v>19</v>
      </c>
      <c r="U40" s="199">
        <v>60</v>
      </c>
      <c r="V40" s="201" t="s">
        <v>19</v>
      </c>
      <c r="W40" s="199">
        <v>60</v>
      </c>
      <c r="X40" s="201" t="s">
        <v>19</v>
      </c>
      <c r="Y40" s="237">
        <v>60</v>
      </c>
      <c r="Z40" s="241" t="s">
        <v>19</v>
      </c>
      <c r="AA40" s="234">
        <v>60</v>
      </c>
      <c r="AB40" s="241" t="s">
        <v>19</v>
      </c>
      <c r="AC40" s="234">
        <v>60</v>
      </c>
      <c r="AD40" s="241" t="s">
        <v>19</v>
      </c>
      <c r="AE40" s="261">
        <v>60</v>
      </c>
      <c r="AF40" s="263" t="s">
        <v>19</v>
      </c>
      <c r="AG40" s="234">
        <v>60</v>
      </c>
      <c r="AH40" s="235" t="s">
        <v>19</v>
      </c>
    </row>
    <row r="41" spans="1:34" ht="15.75" thickBot="1" x14ac:dyDescent="0.3">
      <c r="A41" s="210">
        <v>29</v>
      </c>
      <c r="B41" s="572" t="s">
        <v>116</v>
      </c>
      <c r="C41" s="573"/>
      <c r="D41" s="573"/>
      <c r="E41" s="573"/>
      <c r="F41" s="573"/>
      <c r="G41" s="574"/>
      <c r="H41" s="208" t="s">
        <v>54</v>
      </c>
      <c r="I41" s="209" t="s">
        <v>43</v>
      </c>
      <c r="J41" s="202"/>
      <c r="K41" s="179"/>
      <c r="L41" s="199">
        <v>155</v>
      </c>
      <c r="M41" s="200" t="s">
        <v>19</v>
      </c>
      <c r="N41" s="234">
        <v>155</v>
      </c>
      <c r="O41" s="235" t="s">
        <v>19</v>
      </c>
      <c r="P41" s="234">
        <v>155</v>
      </c>
      <c r="Q41" s="235" t="s">
        <v>19</v>
      </c>
      <c r="R41" s="199">
        <v>200</v>
      </c>
      <c r="S41" s="201" t="s">
        <v>19</v>
      </c>
      <c r="U41" s="199">
        <v>155</v>
      </c>
      <c r="V41" s="201" t="s">
        <v>19</v>
      </c>
      <c r="W41" s="199">
        <v>155</v>
      </c>
      <c r="X41" s="201" t="s">
        <v>19</v>
      </c>
      <c r="Y41" s="237">
        <v>155</v>
      </c>
      <c r="Z41" s="241" t="s">
        <v>19</v>
      </c>
      <c r="AA41" s="234">
        <v>155</v>
      </c>
      <c r="AB41" s="241" t="s">
        <v>19</v>
      </c>
      <c r="AC41" s="234">
        <v>170</v>
      </c>
      <c r="AD41" s="241" t="s">
        <v>19</v>
      </c>
      <c r="AE41" s="269">
        <v>170</v>
      </c>
      <c r="AF41" s="263" t="s">
        <v>19</v>
      </c>
      <c r="AG41" s="234">
        <v>170</v>
      </c>
      <c r="AH41" s="235" t="s">
        <v>19</v>
      </c>
    </row>
    <row r="42" spans="1:34" ht="16.5" thickBot="1" x14ac:dyDescent="0.3">
      <c r="A42" s="194" t="s">
        <v>65</v>
      </c>
      <c r="B42" s="495" t="s">
        <v>79</v>
      </c>
      <c r="C42" s="559"/>
      <c r="D42" s="559"/>
      <c r="E42" s="559"/>
      <c r="F42" s="559"/>
      <c r="G42" s="559"/>
      <c r="H42" s="559"/>
      <c r="I42" s="559"/>
      <c r="J42" s="195"/>
      <c r="K42" s="179"/>
      <c r="L42" s="195"/>
      <c r="N42" s="236"/>
      <c r="O42" s="233"/>
      <c r="P42" s="236"/>
      <c r="Q42" s="233"/>
      <c r="R42" s="195"/>
      <c r="S42" s="185"/>
      <c r="U42" s="195"/>
      <c r="V42" s="185"/>
      <c r="W42" s="195"/>
      <c r="X42" s="185"/>
      <c r="Y42" s="242"/>
      <c r="Z42" s="242"/>
      <c r="AA42" s="236"/>
      <c r="AB42" s="233"/>
      <c r="AC42" s="236"/>
      <c r="AD42" s="233"/>
      <c r="AE42" s="111"/>
      <c r="AF42" s="112"/>
      <c r="AG42" s="236"/>
      <c r="AH42" s="233"/>
    </row>
    <row r="43" spans="1:34" ht="15.75" thickBot="1" x14ac:dyDescent="0.3">
      <c r="A43" s="198">
        <v>30</v>
      </c>
      <c r="B43" s="579" t="s">
        <v>125</v>
      </c>
      <c r="C43" s="580"/>
      <c r="D43" s="580"/>
      <c r="E43" s="580"/>
      <c r="F43" s="580"/>
      <c r="G43" s="580"/>
      <c r="H43" s="580"/>
      <c r="I43" s="580"/>
      <c r="J43" s="202"/>
      <c r="K43" s="179"/>
      <c r="L43" s="199" t="s">
        <v>8</v>
      </c>
      <c r="M43" s="200" t="s">
        <v>19</v>
      </c>
      <c r="N43" s="234" t="s">
        <v>8</v>
      </c>
      <c r="O43" s="235" t="s">
        <v>19</v>
      </c>
      <c r="P43" s="234" t="s">
        <v>8</v>
      </c>
      <c r="Q43" s="235" t="s">
        <v>19</v>
      </c>
      <c r="R43" s="199" t="s">
        <v>8</v>
      </c>
      <c r="S43" s="201" t="s">
        <v>19</v>
      </c>
      <c r="U43" s="199" t="s">
        <v>8</v>
      </c>
      <c r="V43" s="201" t="s">
        <v>19</v>
      </c>
      <c r="W43" s="199" t="s">
        <v>8</v>
      </c>
      <c r="X43" s="201" t="s">
        <v>19</v>
      </c>
      <c r="Y43" s="237" t="s">
        <v>8</v>
      </c>
      <c r="Z43" s="241" t="s">
        <v>19</v>
      </c>
      <c r="AA43" s="234" t="s">
        <v>8</v>
      </c>
      <c r="AB43" s="241" t="s">
        <v>19</v>
      </c>
      <c r="AC43" s="234" t="s">
        <v>8</v>
      </c>
      <c r="AD43" s="241" t="s">
        <v>19</v>
      </c>
      <c r="AE43" s="261" t="s">
        <v>8</v>
      </c>
      <c r="AF43" s="263" t="s">
        <v>19</v>
      </c>
      <c r="AG43" s="234" t="s">
        <v>8</v>
      </c>
      <c r="AH43" s="235" t="s">
        <v>19</v>
      </c>
    </row>
    <row r="44" spans="1:34" ht="15.75" thickBot="1" x14ac:dyDescent="0.3">
      <c r="A44" s="203">
        <v>31</v>
      </c>
      <c r="B44" s="499" t="s">
        <v>56</v>
      </c>
      <c r="C44" s="500"/>
      <c r="D44" s="500"/>
      <c r="E44" s="500"/>
      <c r="F44" s="500"/>
      <c r="G44" s="581"/>
      <c r="H44" s="208" t="s">
        <v>54</v>
      </c>
      <c r="I44" s="216" t="s">
        <v>10</v>
      </c>
      <c r="J44" s="202"/>
      <c r="K44" s="179"/>
      <c r="L44" s="199">
        <v>50</v>
      </c>
      <c r="N44" s="234">
        <v>50</v>
      </c>
      <c r="O44" s="233"/>
      <c r="P44" s="234">
        <v>50</v>
      </c>
      <c r="Q44" s="233"/>
      <c r="R44" s="199">
        <v>60</v>
      </c>
      <c r="S44" s="185"/>
      <c r="U44" s="199">
        <v>50</v>
      </c>
      <c r="V44" s="185"/>
      <c r="W44" s="199">
        <v>50</v>
      </c>
      <c r="X44" s="185"/>
      <c r="Y44" s="237">
        <v>50</v>
      </c>
      <c r="Z44" s="242"/>
      <c r="AA44" s="234">
        <v>50</v>
      </c>
      <c r="AB44" s="242"/>
      <c r="AC44" s="234">
        <v>50</v>
      </c>
      <c r="AD44" s="242"/>
      <c r="AE44" s="261">
        <v>50</v>
      </c>
      <c r="AF44" s="112"/>
      <c r="AG44" s="234">
        <v>50</v>
      </c>
      <c r="AH44" s="233"/>
    </row>
    <row r="45" spans="1:34" x14ac:dyDescent="0.25">
      <c r="A45" s="203">
        <v>32</v>
      </c>
      <c r="B45" s="497" t="s">
        <v>58</v>
      </c>
      <c r="C45" s="498"/>
      <c r="D45" s="498"/>
      <c r="E45" s="498"/>
      <c r="F45" s="498"/>
      <c r="G45" s="498"/>
      <c r="H45" s="498"/>
      <c r="I45" s="498"/>
      <c r="J45" s="202"/>
      <c r="K45" s="179"/>
      <c r="L45" s="202"/>
      <c r="N45" s="234"/>
      <c r="O45" s="235"/>
      <c r="P45" s="234"/>
      <c r="Q45" s="235"/>
      <c r="R45" s="199" t="s">
        <v>8</v>
      </c>
      <c r="S45" s="201" t="s">
        <v>19</v>
      </c>
      <c r="U45" s="202"/>
      <c r="V45" s="185"/>
      <c r="W45" s="202"/>
      <c r="X45" s="185"/>
      <c r="Y45" s="237"/>
      <c r="Z45" s="242"/>
      <c r="AA45" s="234"/>
      <c r="AB45" s="242"/>
      <c r="AC45" s="234"/>
      <c r="AD45" s="242"/>
      <c r="AE45" s="273" t="s">
        <v>8</v>
      </c>
      <c r="AF45" s="266">
        <f>$AF$4</f>
        <v>13</v>
      </c>
      <c r="AG45" s="234"/>
      <c r="AH45" s="235"/>
    </row>
    <row r="46" spans="1:34" x14ac:dyDescent="0.25">
      <c r="A46" s="203">
        <v>33</v>
      </c>
      <c r="B46" s="499" t="s">
        <v>17</v>
      </c>
      <c r="C46" s="500"/>
      <c r="D46" s="500"/>
      <c r="E46" s="500"/>
      <c r="F46" s="500"/>
      <c r="G46" s="500"/>
      <c r="H46" s="500"/>
      <c r="I46" s="500"/>
      <c r="J46" s="202"/>
      <c r="K46" s="179"/>
      <c r="L46" s="202"/>
      <c r="N46" s="234"/>
      <c r="O46" s="235"/>
      <c r="P46" s="234"/>
      <c r="Q46" s="235"/>
      <c r="R46" s="199" t="s">
        <v>8</v>
      </c>
      <c r="S46" s="201" t="s">
        <v>19</v>
      </c>
      <c r="U46" s="202"/>
      <c r="V46" s="185"/>
      <c r="W46" s="202"/>
      <c r="X46" s="185"/>
      <c r="Y46" s="237"/>
      <c r="Z46" s="242"/>
      <c r="AA46" s="234"/>
      <c r="AB46" s="242"/>
      <c r="AC46" s="234"/>
      <c r="AD46" s="242"/>
      <c r="AE46" s="273" t="s">
        <v>8</v>
      </c>
      <c r="AF46" s="266">
        <f t="shared" ref="AF46:AF53" si="0">$AF$4</f>
        <v>13</v>
      </c>
      <c r="AG46" s="234"/>
      <c r="AH46" s="235"/>
    </row>
    <row r="47" spans="1:34" ht="15.75" thickBot="1" x14ac:dyDescent="0.3">
      <c r="A47" s="203">
        <v>34</v>
      </c>
      <c r="B47" s="493" t="s">
        <v>117</v>
      </c>
      <c r="C47" s="494"/>
      <c r="D47" s="494"/>
      <c r="E47" s="494"/>
      <c r="F47" s="494"/>
      <c r="G47" s="494"/>
      <c r="H47" s="494"/>
      <c r="I47" s="494"/>
      <c r="J47" s="202"/>
      <c r="K47" s="179"/>
      <c r="L47" s="202"/>
      <c r="N47" s="234"/>
      <c r="O47" s="235"/>
      <c r="P47" s="234"/>
      <c r="Q47" s="235"/>
      <c r="R47" s="199" t="s">
        <v>8</v>
      </c>
      <c r="S47" s="201" t="s">
        <v>19</v>
      </c>
      <c r="U47" s="202"/>
      <c r="V47" s="185"/>
      <c r="W47" s="202"/>
      <c r="X47" s="185"/>
      <c r="Y47" s="237"/>
      <c r="Z47" s="242"/>
      <c r="AA47" s="234"/>
      <c r="AB47" s="242"/>
      <c r="AC47" s="234"/>
      <c r="AD47" s="242"/>
      <c r="AE47" s="273" t="s">
        <v>8</v>
      </c>
      <c r="AF47" s="266">
        <f t="shared" si="0"/>
        <v>13</v>
      </c>
      <c r="AG47" s="234"/>
      <c r="AH47" s="235"/>
    </row>
    <row r="48" spans="1:34" ht="15.75" thickBot="1" x14ac:dyDescent="0.3">
      <c r="A48" s="203">
        <v>35</v>
      </c>
      <c r="B48" s="506" t="s">
        <v>11</v>
      </c>
      <c r="C48" s="507"/>
      <c r="D48" s="507"/>
      <c r="E48" s="507"/>
      <c r="F48" s="569"/>
      <c r="G48" s="222" t="s">
        <v>35</v>
      </c>
      <c r="H48" s="223" t="s">
        <v>94</v>
      </c>
      <c r="I48" s="224" t="s">
        <v>15</v>
      </c>
      <c r="J48" s="202"/>
      <c r="K48" s="179"/>
      <c r="L48" s="202"/>
      <c r="N48" s="234"/>
      <c r="O48" s="235"/>
      <c r="P48" s="234"/>
      <c r="Q48" s="235"/>
      <c r="R48" s="199" t="s">
        <v>8</v>
      </c>
      <c r="S48" s="201" t="s">
        <v>19</v>
      </c>
      <c r="U48" s="202"/>
      <c r="V48" s="185"/>
      <c r="W48" s="202"/>
      <c r="X48" s="185"/>
      <c r="Y48" s="237"/>
      <c r="Z48" s="242"/>
      <c r="AA48" s="234"/>
      <c r="AB48" s="242"/>
      <c r="AC48" s="234"/>
      <c r="AD48" s="242"/>
      <c r="AE48" s="273" t="s">
        <v>8</v>
      </c>
      <c r="AF48" s="266">
        <f t="shared" si="0"/>
        <v>13</v>
      </c>
      <c r="AG48" s="234"/>
      <c r="AH48" s="235"/>
    </row>
    <row r="49" spans="1:34" ht="15.75" thickBot="1" x14ac:dyDescent="0.3">
      <c r="A49" s="203">
        <v>36</v>
      </c>
      <c r="B49" s="506" t="s">
        <v>12</v>
      </c>
      <c r="C49" s="507"/>
      <c r="D49" s="507"/>
      <c r="E49" s="507"/>
      <c r="F49" s="569"/>
      <c r="G49" s="222" t="s">
        <v>35</v>
      </c>
      <c r="H49" s="225" t="s">
        <v>14</v>
      </c>
      <c r="I49" s="224" t="s">
        <v>13</v>
      </c>
      <c r="J49" s="202"/>
      <c r="K49" s="179"/>
      <c r="L49" s="202"/>
      <c r="N49" s="234"/>
      <c r="O49" s="235"/>
      <c r="P49" s="234"/>
      <c r="Q49" s="235"/>
      <c r="R49" s="199" t="s">
        <v>8</v>
      </c>
      <c r="S49" s="201" t="s">
        <v>19</v>
      </c>
      <c r="U49" s="202"/>
      <c r="V49" s="185"/>
      <c r="W49" s="202"/>
      <c r="X49" s="185"/>
      <c r="Y49" s="237"/>
      <c r="Z49" s="242"/>
      <c r="AA49" s="234"/>
      <c r="AB49" s="242"/>
      <c r="AC49" s="234"/>
      <c r="AD49" s="242"/>
      <c r="AE49" s="273" t="s">
        <v>8</v>
      </c>
      <c r="AF49" s="266">
        <f t="shared" si="0"/>
        <v>13</v>
      </c>
      <c r="AG49" s="234"/>
      <c r="AH49" s="235"/>
    </row>
    <row r="50" spans="1:34" ht="15.75" thickBot="1" x14ac:dyDescent="0.3">
      <c r="A50" s="203">
        <v>37</v>
      </c>
      <c r="B50" s="577" t="s">
        <v>18</v>
      </c>
      <c r="C50" s="505"/>
      <c r="D50" s="505"/>
      <c r="E50" s="505"/>
      <c r="F50" s="505"/>
      <c r="G50" s="505"/>
      <c r="H50" s="505"/>
      <c r="I50" s="505"/>
      <c r="J50" s="202"/>
      <c r="K50" s="179"/>
      <c r="L50" s="202"/>
      <c r="N50" s="234"/>
      <c r="O50" s="235"/>
      <c r="P50" s="234"/>
      <c r="Q50" s="235"/>
      <c r="R50" s="199" t="s">
        <v>8</v>
      </c>
      <c r="S50" s="201" t="s">
        <v>19</v>
      </c>
      <c r="U50" s="202"/>
      <c r="V50" s="185"/>
      <c r="W50" s="202"/>
      <c r="X50" s="185"/>
      <c r="Y50" s="237"/>
      <c r="Z50" s="242"/>
      <c r="AA50" s="234"/>
      <c r="AB50" s="242"/>
      <c r="AC50" s="234"/>
      <c r="AD50" s="242"/>
      <c r="AE50" s="273" t="s">
        <v>8</v>
      </c>
      <c r="AF50" s="266">
        <f t="shared" si="0"/>
        <v>13</v>
      </c>
      <c r="AG50" s="234"/>
      <c r="AH50" s="235"/>
    </row>
    <row r="51" spans="1:34" ht="15.75" thickBot="1" x14ac:dyDescent="0.3">
      <c r="A51" s="203">
        <v>38</v>
      </c>
      <c r="B51" s="502" t="s">
        <v>118</v>
      </c>
      <c r="C51" s="503"/>
      <c r="D51" s="503"/>
      <c r="E51" s="503"/>
      <c r="F51" s="503"/>
      <c r="G51" s="578"/>
      <c r="H51" s="226" t="s">
        <v>54</v>
      </c>
      <c r="I51" s="209" t="s">
        <v>53</v>
      </c>
      <c r="J51" s="202"/>
      <c r="K51" s="179"/>
      <c r="L51" s="202"/>
      <c r="N51" s="238"/>
      <c r="O51" s="235"/>
      <c r="P51" s="238"/>
      <c r="Q51" s="235"/>
      <c r="R51" s="227">
        <v>25</v>
      </c>
      <c r="S51" s="201" t="s">
        <v>19</v>
      </c>
      <c r="U51" s="202"/>
      <c r="V51" s="185"/>
      <c r="W51" s="202"/>
      <c r="X51" s="185"/>
      <c r="Y51" s="237"/>
      <c r="Z51" s="242"/>
      <c r="AA51" s="234"/>
      <c r="AB51" s="242"/>
      <c r="AC51" s="234"/>
      <c r="AD51" s="242"/>
      <c r="AE51" s="273" t="s">
        <v>8</v>
      </c>
      <c r="AF51" s="266">
        <f t="shared" si="0"/>
        <v>13</v>
      </c>
      <c r="AG51" s="238"/>
      <c r="AH51" s="235"/>
    </row>
    <row r="52" spans="1:34" x14ac:dyDescent="0.25">
      <c r="A52" s="203">
        <v>39</v>
      </c>
      <c r="B52" s="497" t="s">
        <v>119</v>
      </c>
      <c r="C52" s="498"/>
      <c r="D52" s="498"/>
      <c r="E52" s="498"/>
      <c r="F52" s="498"/>
      <c r="G52" s="498"/>
      <c r="H52" s="498"/>
      <c r="I52" s="498"/>
      <c r="J52" s="202"/>
      <c r="K52" s="179"/>
      <c r="L52" s="202"/>
      <c r="N52" s="234"/>
      <c r="O52" s="235"/>
      <c r="P52" s="234"/>
      <c r="Q52" s="235"/>
      <c r="R52" s="199" t="s">
        <v>8</v>
      </c>
      <c r="S52" s="201" t="s">
        <v>19</v>
      </c>
      <c r="U52" s="202"/>
      <c r="V52" s="185"/>
      <c r="W52" s="202"/>
      <c r="X52" s="185"/>
      <c r="Y52" s="237"/>
      <c r="Z52" s="242"/>
      <c r="AA52" s="234"/>
      <c r="AB52" s="242"/>
      <c r="AC52" s="234"/>
      <c r="AD52" s="242"/>
      <c r="AE52" s="273" t="s">
        <v>8</v>
      </c>
      <c r="AF52" s="266">
        <f t="shared" si="0"/>
        <v>13</v>
      </c>
      <c r="AG52" s="234"/>
      <c r="AH52" s="235"/>
    </row>
    <row r="53" spans="1:34" ht="15.75" thickBot="1" x14ac:dyDescent="0.3">
      <c r="A53" s="228">
        <v>40</v>
      </c>
      <c r="B53" s="575" t="s">
        <v>120</v>
      </c>
      <c r="C53" s="576"/>
      <c r="D53" s="576"/>
      <c r="E53" s="576"/>
      <c r="F53" s="576"/>
      <c r="G53" s="576"/>
      <c r="H53" s="576"/>
      <c r="I53" s="576"/>
      <c r="J53" s="202"/>
      <c r="K53" s="179"/>
      <c r="L53" s="202"/>
      <c r="N53" s="234"/>
      <c r="O53" s="235"/>
      <c r="P53" s="234"/>
      <c r="Q53" s="235"/>
      <c r="R53" s="199" t="s">
        <v>8</v>
      </c>
      <c r="S53" s="201" t="s">
        <v>19</v>
      </c>
      <c r="U53" s="202"/>
      <c r="V53" s="185"/>
      <c r="W53" s="202"/>
      <c r="X53" s="185"/>
      <c r="Y53" s="237"/>
      <c r="Z53" s="242"/>
      <c r="AA53" s="234"/>
      <c r="AB53" s="242"/>
      <c r="AC53" s="234"/>
      <c r="AD53" s="242"/>
      <c r="AE53" s="273" t="s">
        <v>8</v>
      </c>
      <c r="AF53" s="266">
        <f t="shared" si="0"/>
        <v>13</v>
      </c>
      <c r="AG53" s="234"/>
      <c r="AH53" s="235"/>
    </row>
    <row r="54" spans="1:34" ht="16.5" thickBot="1" x14ac:dyDescent="0.3">
      <c r="A54" s="194" t="s">
        <v>77</v>
      </c>
      <c r="B54" s="495" t="s">
        <v>80</v>
      </c>
      <c r="C54" s="559"/>
      <c r="D54" s="559"/>
      <c r="E54" s="559"/>
      <c r="F54" s="559"/>
      <c r="G54" s="559"/>
      <c r="H54" s="559"/>
      <c r="I54" s="559"/>
      <c r="J54" s="195"/>
      <c r="K54" s="179"/>
      <c r="L54" s="195"/>
      <c r="N54" s="236"/>
      <c r="O54" s="233"/>
      <c r="P54" s="236"/>
      <c r="Q54" s="233"/>
      <c r="R54" s="195"/>
      <c r="S54" s="185"/>
      <c r="U54" s="195"/>
      <c r="V54" s="185"/>
      <c r="W54" s="195"/>
      <c r="X54" s="185"/>
      <c r="Y54" s="242"/>
      <c r="Z54" s="242"/>
      <c r="AA54" s="236"/>
      <c r="AB54" s="233"/>
      <c r="AC54" s="236"/>
      <c r="AD54" s="233"/>
      <c r="AE54" s="111"/>
      <c r="AF54" s="112"/>
      <c r="AG54" s="236"/>
      <c r="AH54" s="233"/>
    </row>
    <row r="55" spans="1:34" ht="15.75" thickBot="1" x14ac:dyDescent="0.3">
      <c r="A55" s="198">
        <v>41</v>
      </c>
      <c r="B55" s="560" t="s">
        <v>25</v>
      </c>
      <c r="C55" s="561"/>
      <c r="D55" s="561"/>
      <c r="E55" s="561"/>
      <c r="F55" s="561"/>
      <c r="G55" s="562"/>
      <c r="H55" s="520" t="s">
        <v>54</v>
      </c>
      <c r="I55" s="563"/>
      <c r="J55" s="202"/>
      <c r="K55" s="179"/>
      <c r="L55" s="229" t="s">
        <v>47</v>
      </c>
      <c r="M55" s="200" t="s">
        <v>19</v>
      </c>
      <c r="N55" s="239" t="s">
        <v>47</v>
      </c>
      <c r="O55" s="235" t="s">
        <v>19</v>
      </c>
      <c r="P55" s="239" t="s">
        <v>47</v>
      </c>
      <c r="Q55" s="235" t="s">
        <v>19</v>
      </c>
      <c r="R55" s="229" t="s">
        <v>48</v>
      </c>
      <c r="S55" s="201" t="s">
        <v>19</v>
      </c>
      <c r="U55" s="229" t="s">
        <v>47</v>
      </c>
      <c r="V55" s="201" t="s">
        <v>19</v>
      </c>
      <c r="W55" s="229" t="s">
        <v>47</v>
      </c>
      <c r="X55" s="201" t="s">
        <v>19</v>
      </c>
      <c r="Y55" s="279" t="s">
        <v>47</v>
      </c>
      <c r="Z55" s="241" t="s">
        <v>19</v>
      </c>
      <c r="AA55" s="239" t="s">
        <v>47</v>
      </c>
      <c r="AB55" s="241" t="s">
        <v>19</v>
      </c>
      <c r="AC55" s="239" t="s">
        <v>47</v>
      </c>
      <c r="AD55" s="241" t="s">
        <v>19</v>
      </c>
      <c r="AE55" s="271" t="s">
        <v>47</v>
      </c>
      <c r="AF55" s="263" t="s">
        <v>19</v>
      </c>
      <c r="AG55" s="239" t="s">
        <v>47</v>
      </c>
      <c r="AH55" s="235" t="s">
        <v>19</v>
      </c>
    </row>
    <row r="56" spans="1:34" x14ac:dyDescent="0.25">
      <c r="A56" s="203">
        <v>42</v>
      </c>
      <c r="B56" s="497" t="s">
        <v>26</v>
      </c>
      <c r="C56" s="498"/>
      <c r="D56" s="498"/>
      <c r="E56" s="498"/>
      <c r="F56" s="498"/>
      <c r="G56" s="498"/>
      <c r="H56" s="498"/>
      <c r="I56" s="498"/>
      <c r="J56" s="202"/>
      <c r="K56" s="179"/>
      <c r="L56" s="199" t="s">
        <v>8</v>
      </c>
      <c r="M56" s="200" t="s">
        <v>19</v>
      </c>
      <c r="N56" s="234" t="s">
        <v>8</v>
      </c>
      <c r="O56" s="235" t="s">
        <v>19</v>
      </c>
      <c r="P56" s="234" t="s">
        <v>8</v>
      </c>
      <c r="Q56" s="235" t="s">
        <v>19</v>
      </c>
      <c r="R56" s="199" t="s">
        <v>8</v>
      </c>
      <c r="S56" s="201" t="s">
        <v>19</v>
      </c>
      <c r="U56" s="199" t="s">
        <v>8</v>
      </c>
      <c r="V56" s="201" t="s">
        <v>19</v>
      </c>
      <c r="W56" s="199" t="s">
        <v>8</v>
      </c>
      <c r="X56" s="201" t="s">
        <v>19</v>
      </c>
      <c r="Y56" s="237" t="s">
        <v>8</v>
      </c>
      <c r="Z56" s="241" t="s">
        <v>19</v>
      </c>
      <c r="AA56" s="234" t="s">
        <v>8</v>
      </c>
      <c r="AB56" s="241" t="s">
        <v>19</v>
      </c>
      <c r="AC56" s="234" t="s">
        <v>8</v>
      </c>
      <c r="AD56" s="241" t="s">
        <v>19</v>
      </c>
      <c r="AE56" s="261" t="s">
        <v>8</v>
      </c>
      <c r="AF56" s="263" t="s">
        <v>19</v>
      </c>
      <c r="AG56" s="234" t="s">
        <v>8</v>
      </c>
      <c r="AH56" s="235" t="s">
        <v>19</v>
      </c>
    </row>
    <row r="57" spans="1:34" x14ac:dyDescent="0.25">
      <c r="A57" s="203">
        <v>43</v>
      </c>
      <c r="B57" s="499" t="s">
        <v>27</v>
      </c>
      <c r="C57" s="500"/>
      <c r="D57" s="500"/>
      <c r="E57" s="500"/>
      <c r="F57" s="500"/>
      <c r="G57" s="500"/>
      <c r="H57" s="500"/>
      <c r="I57" s="500"/>
      <c r="J57" s="202"/>
      <c r="K57" s="179"/>
      <c r="L57" s="199" t="s">
        <v>8</v>
      </c>
      <c r="M57" s="200" t="s">
        <v>19</v>
      </c>
      <c r="N57" s="234" t="s">
        <v>8</v>
      </c>
      <c r="O57" s="235" t="s">
        <v>19</v>
      </c>
      <c r="P57" s="234" t="s">
        <v>8</v>
      </c>
      <c r="Q57" s="235" t="s">
        <v>19</v>
      </c>
      <c r="R57" s="199" t="s">
        <v>8</v>
      </c>
      <c r="S57" s="201" t="s">
        <v>19</v>
      </c>
      <c r="U57" s="199" t="s">
        <v>8</v>
      </c>
      <c r="V57" s="201" t="s">
        <v>19</v>
      </c>
      <c r="W57" s="199" t="s">
        <v>8</v>
      </c>
      <c r="X57" s="201" t="s">
        <v>19</v>
      </c>
      <c r="Y57" s="237" t="s">
        <v>8</v>
      </c>
      <c r="Z57" s="241" t="s">
        <v>19</v>
      </c>
      <c r="AA57" s="234" t="s">
        <v>8</v>
      </c>
      <c r="AB57" s="241" t="s">
        <v>19</v>
      </c>
      <c r="AC57" s="234" t="s">
        <v>8</v>
      </c>
      <c r="AD57" s="241" t="s">
        <v>19</v>
      </c>
      <c r="AE57" s="261" t="s">
        <v>8</v>
      </c>
      <c r="AF57" s="263" t="s">
        <v>19</v>
      </c>
      <c r="AG57" s="234" t="s">
        <v>8</v>
      </c>
      <c r="AH57" s="235" t="s">
        <v>19</v>
      </c>
    </row>
    <row r="58" spans="1:34" x14ac:dyDescent="0.25">
      <c r="A58" s="198">
        <v>44</v>
      </c>
      <c r="B58" s="499" t="s">
        <v>28</v>
      </c>
      <c r="C58" s="500"/>
      <c r="D58" s="500"/>
      <c r="E58" s="500"/>
      <c r="F58" s="500"/>
      <c r="G58" s="500"/>
      <c r="H58" s="500"/>
      <c r="I58" s="500"/>
      <c r="J58" s="202"/>
      <c r="K58" s="179"/>
      <c r="L58" s="199" t="s">
        <v>8</v>
      </c>
      <c r="M58" s="200" t="s">
        <v>19</v>
      </c>
      <c r="N58" s="234" t="s">
        <v>8</v>
      </c>
      <c r="O58" s="235" t="s">
        <v>19</v>
      </c>
      <c r="P58" s="234" t="s">
        <v>8</v>
      </c>
      <c r="Q58" s="235" t="s">
        <v>19</v>
      </c>
      <c r="R58" s="199" t="s">
        <v>8</v>
      </c>
      <c r="S58" s="201" t="s">
        <v>19</v>
      </c>
      <c r="U58" s="199" t="s">
        <v>8</v>
      </c>
      <c r="V58" s="201" t="s">
        <v>19</v>
      </c>
      <c r="W58" s="199" t="s">
        <v>8</v>
      </c>
      <c r="X58" s="201" t="s">
        <v>19</v>
      </c>
      <c r="Y58" s="237" t="s">
        <v>8</v>
      </c>
      <c r="Z58" s="241" t="s">
        <v>19</v>
      </c>
      <c r="AA58" s="234" t="s">
        <v>8</v>
      </c>
      <c r="AB58" s="241" t="s">
        <v>19</v>
      </c>
      <c r="AC58" s="234" t="s">
        <v>8</v>
      </c>
      <c r="AD58" s="241" t="s">
        <v>19</v>
      </c>
      <c r="AE58" s="261" t="s">
        <v>8</v>
      </c>
      <c r="AF58" s="263" t="s">
        <v>19</v>
      </c>
      <c r="AG58" s="234" t="s">
        <v>8</v>
      </c>
      <c r="AH58" s="235" t="s">
        <v>19</v>
      </c>
    </row>
    <row r="59" spans="1:34" x14ac:dyDescent="0.25">
      <c r="A59" s="203">
        <v>45</v>
      </c>
      <c r="B59" s="499" t="s">
        <v>29</v>
      </c>
      <c r="C59" s="500"/>
      <c r="D59" s="500"/>
      <c r="E59" s="500"/>
      <c r="F59" s="500"/>
      <c r="G59" s="500"/>
      <c r="H59" s="500"/>
      <c r="I59" s="500"/>
      <c r="J59" s="199" t="s">
        <v>8</v>
      </c>
      <c r="K59" s="200" t="s">
        <v>19</v>
      </c>
      <c r="L59" s="199" t="s">
        <v>8</v>
      </c>
      <c r="M59" s="200" t="s">
        <v>19</v>
      </c>
      <c r="N59" s="234" t="s">
        <v>8</v>
      </c>
      <c r="O59" s="235" t="s">
        <v>19</v>
      </c>
      <c r="P59" s="234" t="s">
        <v>8</v>
      </c>
      <c r="Q59" s="235" t="s">
        <v>19</v>
      </c>
      <c r="R59" s="199" t="s">
        <v>8</v>
      </c>
      <c r="S59" s="201" t="s">
        <v>19</v>
      </c>
      <c r="U59" s="199" t="s">
        <v>8</v>
      </c>
      <c r="V59" s="201" t="s">
        <v>19</v>
      </c>
      <c r="W59" s="199" t="s">
        <v>8</v>
      </c>
      <c r="X59" s="201" t="s">
        <v>19</v>
      </c>
      <c r="Y59" s="237" t="s">
        <v>8</v>
      </c>
      <c r="Z59" s="241" t="s">
        <v>19</v>
      </c>
      <c r="AA59" s="234" t="s">
        <v>8</v>
      </c>
      <c r="AB59" s="241" t="s">
        <v>19</v>
      </c>
      <c r="AC59" s="234" t="s">
        <v>8</v>
      </c>
      <c r="AD59" s="241" t="s">
        <v>19</v>
      </c>
      <c r="AE59" s="261" t="s">
        <v>8</v>
      </c>
      <c r="AF59" s="263" t="s">
        <v>19</v>
      </c>
      <c r="AG59" s="234" t="s">
        <v>8</v>
      </c>
      <c r="AH59" s="235" t="s">
        <v>19</v>
      </c>
    </row>
    <row r="60" spans="1:34" x14ac:dyDescent="0.25">
      <c r="A60" s="198">
        <v>46</v>
      </c>
      <c r="B60" s="499" t="s">
        <v>30</v>
      </c>
      <c r="C60" s="500"/>
      <c r="D60" s="500"/>
      <c r="E60" s="500"/>
      <c r="F60" s="500"/>
      <c r="G60" s="500"/>
      <c r="H60" s="500"/>
      <c r="I60" s="500"/>
      <c r="J60" s="199" t="s">
        <v>8</v>
      </c>
      <c r="K60" s="200" t="s">
        <v>19</v>
      </c>
      <c r="L60" s="199" t="s">
        <v>8</v>
      </c>
      <c r="M60" s="200" t="s">
        <v>19</v>
      </c>
      <c r="N60" s="234" t="s">
        <v>8</v>
      </c>
      <c r="O60" s="235" t="s">
        <v>19</v>
      </c>
      <c r="P60" s="234" t="s">
        <v>8</v>
      </c>
      <c r="Q60" s="235" t="s">
        <v>19</v>
      </c>
      <c r="R60" s="199" t="s">
        <v>8</v>
      </c>
      <c r="S60" s="201" t="s">
        <v>19</v>
      </c>
      <c r="U60" s="199" t="s">
        <v>8</v>
      </c>
      <c r="V60" s="201" t="s">
        <v>19</v>
      </c>
      <c r="W60" s="199" t="s">
        <v>8</v>
      </c>
      <c r="X60" s="201" t="s">
        <v>19</v>
      </c>
      <c r="Y60" s="237" t="s">
        <v>8</v>
      </c>
      <c r="Z60" s="241" t="s">
        <v>19</v>
      </c>
      <c r="AA60" s="234" t="s">
        <v>8</v>
      </c>
      <c r="AB60" s="241" t="s">
        <v>19</v>
      </c>
      <c r="AC60" s="234" t="s">
        <v>8</v>
      </c>
      <c r="AD60" s="241" t="s">
        <v>19</v>
      </c>
      <c r="AE60" s="261" t="s">
        <v>8</v>
      </c>
      <c r="AF60" s="263" t="s">
        <v>19</v>
      </c>
      <c r="AG60" s="234" t="s">
        <v>8</v>
      </c>
      <c r="AH60" s="235" t="s">
        <v>19</v>
      </c>
    </row>
    <row r="61" spans="1:34" x14ac:dyDescent="0.25">
      <c r="A61" s="203">
        <v>47</v>
      </c>
      <c r="B61" s="499" t="s">
        <v>121</v>
      </c>
      <c r="C61" s="500"/>
      <c r="D61" s="500"/>
      <c r="E61" s="500"/>
      <c r="F61" s="500"/>
      <c r="G61" s="500"/>
      <c r="H61" s="500"/>
      <c r="I61" s="500"/>
      <c r="J61" s="199" t="s">
        <v>8</v>
      </c>
      <c r="K61" s="200" t="s">
        <v>19</v>
      </c>
      <c r="L61" s="199" t="s">
        <v>8</v>
      </c>
      <c r="M61" s="200" t="s">
        <v>19</v>
      </c>
      <c r="N61" s="234" t="s">
        <v>8</v>
      </c>
      <c r="O61" s="235" t="s">
        <v>19</v>
      </c>
      <c r="P61" s="234" t="s">
        <v>8</v>
      </c>
      <c r="Q61" s="235" t="s">
        <v>19</v>
      </c>
      <c r="R61" s="199" t="s">
        <v>8</v>
      </c>
      <c r="S61" s="201" t="s">
        <v>19</v>
      </c>
      <c r="U61" s="199" t="s">
        <v>8</v>
      </c>
      <c r="V61" s="201" t="s">
        <v>19</v>
      </c>
      <c r="W61" s="199" t="s">
        <v>8</v>
      </c>
      <c r="X61" s="201" t="s">
        <v>19</v>
      </c>
      <c r="Y61" s="237" t="s">
        <v>8</v>
      </c>
      <c r="Z61" s="241" t="s">
        <v>19</v>
      </c>
      <c r="AA61" s="234" t="s">
        <v>8</v>
      </c>
      <c r="AB61" s="241" t="s">
        <v>19</v>
      </c>
      <c r="AC61" s="234" t="s">
        <v>8</v>
      </c>
      <c r="AD61" s="241" t="s">
        <v>19</v>
      </c>
      <c r="AE61" s="261" t="s">
        <v>8</v>
      </c>
      <c r="AF61" s="263" t="s">
        <v>19</v>
      </c>
      <c r="AG61" s="234" t="s">
        <v>8</v>
      </c>
      <c r="AH61" s="235" t="s">
        <v>19</v>
      </c>
    </row>
    <row r="62" spans="1:34" ht="15.75" thickBot="1" x14ac:dyDescent="0.3">
      <c r="A62" s="198">
        <v>48</v>
      </c>
      <c r="B62" s="575" t="s">
        <v>32</v>
      </c>
      <c r="C62" s="576"/>
      <c r="D62" s="576"/>
      <c r="E62" s="576"/>
      <c r="F62" s="576"/>
      <c r="G62" s="576"/>
      <c r="H62" s="576"/>
      <c r="I62" s="576"/>
      <c r="J62" s="199" t="s">
        <v>8</v>
      </c>
      <c r="K62" s="200" t="s">
        <v>19</v>
      </c>
      <c r="L62" s="199" t="s">
        <v>8</v>
      </c>
      <c r="M62" s="200" t="s">
        <v>19</v>
      </c>
      <c r="N62" s="234" t="s">
        <v>8</v>
      </c>
      <c r="O62" s="235" t="s">
        <v>19</v>
      </c>
      <c r="P62" s="234" t="s">
        <v>8</v>
      </c>
      <c r="Q62" s="235" t="s">
        <v>19</v>
      </c>
      <c r="R62" s="199" t="s">
        <v>8</v>
      </c>
      <c r="S62" s="201" t="s">
        <v>19</v>
      </c>
      <c r="U62" s="199" t="s">
        <v>8</v>
      </c>
      <c r="V62" s="201" t="s">
        <v>19</v>
      </c>
      <c r="W62" s="199" t="s">
        <v>8</v>
      </c>
      <c r="X62" s="201" t="s">
        <v>19</v>
      </c>
      <c r="Y62" s="237" t="s">
        <v>8</v>
      </c>
      <c r="Z62" s="241" t="s">
        <v>19</v>
      </c>
      <c r="AA62" s="234" t="s">
        <v>8</v>
      </c>
      <c r="AB62" s="241" t="s">
        <v>19</v>
      </c>
      <c r="AC62" s="234" t="s">
        <v>8</v>
      </c>
      <c r="AD62" s="241" t="s">
        <v>19</v>
      </c>
      <c r="AE62" s="261" t="s">
        <v>8</v>
      </c>
      <c r="AF62" s="263" t="s">
        <v>19</v>
      </c>
      <c r="AG62" s="234" t="s">
        <v>8</v>
      </c>
      <c r="AH62" s="235" t="s">
        <v>19</v>
      </c>
    </row>
    <row r="63" spans="1:34" ht="16.5" thickBot="1" x14ac:dyDescent="0.3">
      <c r="A63" s="194" t="s">
        <v>82</v>
      </c>
      <c r="B63" s="495" t="s">
        <v>81</v>
      </c>
      <c r="C63" s="559"/>
      <c r="D63" s="559"/>
      <c r="E63" s="559"/>
      <c r="F63" s="559"/>
      <c r="G63" s="559"/>
      <c r="H63" s="559"/>
      <c r="I63" s="559"/>
      <c r="J63" s="195"/>
      <c r="K63" s="179"/>
      <c r="L63" s="195"/>
      <c r="N63" s="236"/>
      <c r="O63" s="233"/>
      <c r="P63" s="236"/>
      <c r="Q63" s="233"/>
      <c r="R63" s="195"/>
      <c r="S63" s="185"/>
      <c r="U63" s="195"/>
      <c r="V63" s="185"/>
      <c r="W63" s="195"/>
      <c r="X63" s="185"/>
      <c r="Y63" s="242"/>
      <c r="Z63" s="242"/>
      <c r="AA63" s="236"/>
      <c r="AB63" s="233"/>
      <c r="AC63" s="236"/>
      <c r="AD63" s="233"/>
      <c r="AE63" s="111"/>
      <c r="AF63" s="112"/>
      <c r="AG63" s="236"/>
      <c r="AH63" s="233"/>
    </row>
    <row r="64" spans="1:34" x14ac:dyDescent="0.25">
      <c r="A64" s="198">
        <v>49</v>
      </c>
      <c r="B64" s="560" t="s">
        <v>33</v>
      </c>
      <c r="C64" s="561"/>
      <c r="D64" s="561"/>
      <c r="E64" s="561"/>
      <c r="F64" s="561"/>
      <c r="G64" s="561"/>
      <c r="H64" s="561"/>
      <c r="I64" s="561"/>
      <c r="J64" s="199" t="s">
        <v>8</v>
      </c>
      <c r="K64" s="200" t="s">
        <v>19</v>
      </c>
      <c r="L64" s="199" t="s">
        <v>8</v>
      </c>
      <c r="M64" s="200" t="s">
        <v>19</v>
      </c>
      <c r="N64" s="234" t="s">
        <v>8</v>
      </c>
      <c r="O64" s="235" t="s">
        <v>19</v>
      </c>
      <c r="P64" s="234" t="s">
        <v>8</v>
      </c>
      <c r="Q64" s="235" t="s">
        <v>19</v>
      </c>
      <c r="R64" s="199" t="s">
        <v>8</v>
      </c>
      <c r="S64" s="201" t="s">
        <v>19</v>
      </c>
      <c r="U64" s="199" t="s">
        <v>8</v>
      </c>
      <c r="V64" s="201" t="s">
        <v>19</v>
      </c>
      <c r="W64" s="199" t="s">
        <v>8</v>
      </c>
      <c r="X64" s="201" t="s">
        <v>19</v>
      </c>
      <c r="Y64" s="237" t="s">
        <v>8</v>
      </c>
      <c r="Z64" s="241" t="s">
        <v>19</v>
      </c>
      <c r="AA64" s="234" t="s">
        <v>8</v>
      </c>
      <c r="AB64" s="241" t="s">
        <v>19</v>
      </c>
      <c r="AC64" s="234" t="s">
        <v>8</v>
      </c>
      <c r="AD64" s="241" t="s">
        <v>19</v>
      </c>
      <c r="AE64" s="261" t="s">
        <v>8</v>
      </c>
      <c r="AF64" s="263" t="s">
        <v>19</v>
      </c>
      <c r="AG64" s="234" t="s">
        <v>8</v>
      </c>
      <c r="AH64" s="235" t="s">
        <v>19</v>
      </c>
    </row>
    <row r="65" spans="1:34" x14ac:dyDescent="0.25">
      <c r="A65" s="203">
        <v>50</v>
      </c>
      <c r="B65" s="499" t="s">
        <v>49</v>
      </c>
      <c r="C65" s="500"/>
      <c r="D65" s="500"/>
      <c r="E65" s="500"/>
      <c r="F65" s="500"/>
      <c r="G65" s="500"/>
      <c r="H65" s="500"/>
      <c r="I65" s="500"/>
      <c r="J65" s="199" t="s">
        <v>8</v>
      </c>
      <c r="K65" s="200" t="s">
        <v>19</v>
      </c>
      <c r="L65" s="199" t="s">
        <v>8</v>
      </c>
      <c r="M65" s="200" t="s">
        <v>19</v>
      </c>
      <c r="N65" s="234" t="s">
        <v>8</v>
      </c>
      <c r="O65" s="235" t="s">
        <v>19</v>
      </c>
      <c r="P65" s="234" t="s">
        <v>8</v>
      </c>
      <c r="Q65" s="235" t="s">
        <v>19</v>
      </c>
      <c r="R65" s="199" t="s">
        <v>8</v>
      </c>
      <c r="S65" s="201" t="s">
        <v>19</v>
      </c>
      <c r="U65" s="199" t="s">
        <v>8</v>
      </c>
      <c r="V65" s="201" t="s">
        <v>19</v>
      </c>
      <c r="W65" s="199" t="s">
        <v>8</v>
      </c>
      <c r="X65" s="201" t="s">
        <v>19</v>
      </c>
      <c r="Y65" s="237" t="s">
        <v>8</v>
      </c>
      <c r="Z65" s="241" t="s">
        <v>19</v>
      </c>
      <c r="AA65" s="234" t="s">
        <v>8</v>
      </c>
      <c r="AB65" s="241" t="s">
        <v>19</v>
      </c>
      <c r="AC65" s="234" t="s">
        <v>8</v>
      </c>
      <c r="AD65" s="241" t="s">
        <v>19</v>
      </c>
      <c r="AE65" s="261" t="s">
        <v>8</v>
      </c>
      <c r="AF65" s="263" t="s">
        <v>19</v>
      </c>
      <c r="AG65" s="234" t="s">
        <v>8</v>
      </c>
      <c r="AH65" s="235" t="s">
        <v>19</v>
      </c>
    </row>
    <row r="66" spans="1:34" x14ac:dyDescent="0.25">
      <c r="A66" s="198">
        <v>51</v>
      </c>
      <c r="B66" s="499" t="s">
        <v>50</v>
      </c>
      <c r="C66" s="500"/>
      <c r="D66" s="500"/>
      <c r="E66" s="500"/>
      <c r="F66" s="500"/>
      <c r="G66" s="500"/>
      <c r="H66" s="500"/>
      <c r="I66" s="500"/>
      <c r="J66" s="199" t="s">
        <v>8</v>
      </c>
      <c r="K66" s="200" t="s">
        <v>19</v>
      </c>
      <c r="L66" s="199" t="s">
        <v>8</v>
      </c>
      <c r="M66" s="200" t="s">
        <v>19</v>
      </c>
      <c r="N66" s="234" t="s">
        <v>8</v>
      </c>
      <c r="O66" s="235" t="s">
        <v>19</v>
      </c>
      <c r="P66" s="234" t="s">
        <v>8</v>
      </c>
      <c r="Q66" s="235" t="s">
        <v>19</v>
      </c>
      <c r="R66" s="199" t="s">
        <v>8</v>
      </c>
      <c r="S66" s="201" t="s">
        <v>19</v>
      </c>
      <c r="U66" s="199" t="s">
        <v>8</v>
      </c>
      <c r="V66" s="201" t="s">
        <v>19</v>
      </c>
      <c r="W66" s="199" t="s">
        <v>8</v>
      </c>
      <c r="X66" s="201" t="s">
        <v>19</v>
      </c>
      <c r="Y66" s="237" t="s">
        <v>8</v>
      </c>
      <c r="Z66" s="241" t="s">
        <v>19</v>
      </c>
      <c r="AA66" s="234" t="s">
        <v>8</v>
      </c>
      <c r="AB66" s="241" t="s">
        <v>19</v>
      </c>
      <c r="AC66" s="234" t="s">
        <v>8</v>
      </c>
      <c r="AD66" s="241" t="s">
        <v>19</v>
      </c>
      <c r="AE66" s="261" t="s">
        <v>8</v>
      </c>
      <c r="AF66" s="263" t="s">
        <v>19</v>
      </c>
      <c r="AG66" s="234" t="s">
        <v>8</v>
      </c>
      <c r="AH66" s="235" t="s">
        <v>19</v>
      </c>
    </row>
    <row r="67" spans="1:34" x14ac:dyDescent="0.25">
      <c r="A67" s="203">
        <v>52</v>
      </c>
      <c r="B67" s="499" t="s">
        <v>51</v>
      </c>
      <c r="C67" s="500"/>
      <c r="D67" s="500"/>
      <c r="E67" s="500"/>
      <c r="F67" s="500"/>
      <c r="G67" s="500"/>
      <c r="H67" s="500"/>
      <c r="I67" s="500"/>
      <c r="J67" s="199" t="s">
        <v>8</v>
      </c>
      <c r="K67" s="200" t="s">
        <v>19</v>
      </c>
      <c r="L67" s="199" t="s">
        <v>8</v>
      </c>
      <c r="M67" s="200" t="s">
        <v>19</v>
      </c>
      <c r="N67" s="234" t="s">
        <v>8</v>
      </c>
      <c r="O67" s="235" t="s">
        <v>19</v>
      </c>
      <c r="P67" s="234" t="s">
        <v>8</v>
      </c>
      <c r="Q67" s="235" t="s">
        <v>19</v>
      </c>
      <c r="R67" s="199" t="s">
        <v>8</v>
      </c>
      <c r="S67" s="201" t="s">
        <v>19</v>
      </c>
      <c r="U67" s="199" t="s">
        <v>8</v>
      </c>
      <c r="V67" s="201" t="s">
        <v>19</v>
      </c>
      <c r="W67" s="199" t="s">
        <v>8</v>
      </c>
      <c r="X67" s="201" t="s">
        <v>19</v>
      </c>
      <c r="Y67" s="237" t="s">
        <v>8</v>
      </c>
      <c r="Z67" s="241" t="s">
        <v>19</v>
      </c>
      <c r="AA67" s="234" t="s">
        <v>8</v>
      </c>
      <c r="AB67" s="241" t="s">
        <v>19</v>
      </c>
      <c r="AC67" s="234" t="s">
        <v>8</v>
      </c>
      <c r="AD67" s="241" t="s">
        <v>19</v>
      </c>
      <c r="AE67" s="261" t="s">
        <v>8</v>
      </c>
      <c r="AF67" s="263" t="s">
        <v>19</v>
      </c>
      <c r="AG67" s="234" t="s">
        <v>8</v>
      </c>
      <c r="AH67" s="235" t="s">
        <v>19</v>
      </c>
    </row>
    <row r="68" spans="1:34" s="312" customFormat="1" x14ac:dyDescent="0.25">
      <c r="A68" s="305">
        <v>53</v>
      </c>
      <c r="B68" s="444" t="s">
        <v>137</v>
      </c>
      <c r="C68" s="445"/>
      <c r="D68" s="445"/>
      <c r="E68" s="445"/>
      <c r="F68" s="445"/>
      <c r="G68" s="445"/>
      <c r="H68" s="445"/>
      <c r="I68" s="501"/>
      <c r="J68" s="306" t="s">
        <v>8</v>
      </c>
      <c r="K68" s="307" t="s">
        <v>19</v>
      </c>
      <c r="L68" s="306" t="s">
        <v>8</v>
      </c>
      <c r="M68" s="308" t="s">
        <v>19</v>
      </c>
      <c r="N68" s="234" t="s">
        <v>8</v>
      </c>
      <c r="O68" s="235" t="s">
        <v>19</v>
      </c>
      <c r="P68" s="234" t="s">
        <v>8</v>
      </c>
      <c r="Q68" s="235" t="s">
        <v>19</v>
      </c>
      <c r="R68" s="309"/>
      <c r="S68" s="310"/>
      <c r="T68" s="311"/>
      <c r="U68" s="306" t="s">
        <v>8</v>
      </c>
      <c r="V68" s="308" t="s">
        <v>19</v>
      </c>
      <c r="W68" s="306" t="s">
        <v>8</v>
      </c>
      <c r="X68" s="308" t="s">
        <v>19</v>
      </c>
      <c r="Y68" s="237" t="s">
        <v>8</v>
      </c>
      <c r="Z68" s="241" t="s">
        <v>19</v>
      </c>
      <c r="AA68" s="234" t="s">
        <v>8</v>
      </c>
      <c r="AB68" s="241" t="s">
        <v>19</v>
      </c>
      <c r="AC68" s="234" t="s">
        <v>8</v>
      </c>
      <c r="AD68" s="241" t="s">
        <v>19</v>
      </c>
      <c r="AE68" s="306" t="s">
        <v>8</v>
      </c>
      <c r="AF68" s="308" t="s">
        <v>19</v>
      </c>
      <c r="AG68" s="234" t="s">
        <v>8</v>
      </c>
      <c r="AH68" s="235" t="s">
        <v>19</v>
      </c>
    </row>
    <row r="69" spans="1:34" s="312" customFormat="1" ht="15.75" thickBot="1" x14ac:dyDescent="0.3">
      <c r="A69" s="313">
        <v>54</v>
      </c>
      <c r="B69" s="487" t="s">
        <v>138</v>
      </c>
      <c r="C69" s="488"/>
      <c r="D69" s="488"/>
      <c r="E69" s="488"/>
      <c r="F69" s="488"/>
      <c r="G69" s="488"/>
      <c r="H69" s="488"/>
      <c r="I69" s="489"/>
      <c r="J69" s="314" t="s">
        <v>8</v>
      </c>
      <c r="K69" s="315" t="s">
        <v>19</v>
      </c>
      <c r="L69" s="314" t="s">
        <v>8</v>
      </c>
      <c r="M69" s="316" t="s">
        <v>19</v>
      </c>
      <c r="N69" s="234" t="s">
        <v>8</v>
      </c>
      <c r="O69" s="235" t="s">
        <v>19</v>
      </c>
      <c r="P69" s="234" t="s">
        <v>8</v>
      </c>
      <c r="Q69" s="235" t="s">
        <v>19</v>
      </c>
      <c r="R69" s="317"/>
      <c r="S69" s="318"/>
      <c r="U69" s="314" t="s">
        <v>8</v>
      </c>
      <c r="V69" s="316" t="s">
        <v>19</v>
      </c>
      <c r="W69" s="314" t="s">
        <v>8</v>
      </c>
      <c r="X69" s="316" t="s">
        <v>19</v>
      </c>
      <c r="Y69" s="237" t="s">
        <v>8</v>
      </c>
      <c r="Z69" s="241" t="s">
        <v>19</v>
      </c>
      <c r="AA69" s="234" t="s">
        <v>8</v>
      </c>
      <c r="AB69" s="241" t="s">
        <v>19</v>
      </c>
      <c r="AC69" s="234" t="s">
        <v>8</v>
      </c>
      <c r="AD69" s="241" t="s">
        <v>19</v>
      </c>
      <c r="AE69" s="314" t="s">
        <v>8</v>
      </c>
      <c r="AF69" s="316" t="s">
        <v>19</v>
      </c>
      <c r="AG69" s="234" t="s">
        <v>8</v>
      </c>
      <c r="AH69" s="235" t="s">
        <v>19</v>
      </c>
    </row>
    <row r="70" spans="1:34" s="319" customFormat="1" x14ac:dyDescent="0.25">
      <c r="B70" s="320"/>
      <c r="C70" s="320"/>
      <c r="D70" s="320"/>
      <c r="E70" s="320"/>
      <c r="F70" s="320"/>
      <c r="G70" s="320"/>
      <c r="H70" s="320"/>
      <c r="I70" s="320"/>
      <c r="J70" s="321"/>
      <c r="K70" s="321"/>
      <c r="L70" s="322"/>
      <c r="M70" s="322"/>
      <c r="N70" s="322"/>
      <c r="O70" s="322"/>
      <c r="P70" s="322"/>
      <c r="Q70" s="322"/>
      <c r="R70" s="322"/>
      <c r="S70" s="322"/>
      <c r="U70" s="322"/>
      <c r="V70" s="322"/>
    </row>
    <row r="71" spans="1:34" s="319" customFormat="1" x14ac:dyDescent="0.25">
      <c r="B71" s="323" t="s">
        <v>8</v>
      </c>
      <c r="C71" s="324" t="s">
        <v>122</v>
      </c>
      <c r="D71" s="324"/>
      <c r="E71" s="325"/>
      <c r="F71" s="325"/>
      <c r="G71" s="325"/>
      <c r="H71" s="322"/>
      <c r="I71" s="325"/>
      <c r="J71" s="325"/>
      <c r="K71" s="325"/>
      <c r="L71" s="322"/>
      <c r="M71" s="322"/>
      <c r="N71" s="322"/>
      <c r="O71" s="322"/>
      <c r="P71" s="322"/>
      <c r="Q71" s="322"/>
      <c r="R71" s="322"/>
      <c r="S71" s="322"/>
      <c r="U71" s="322"/>
      <c r="V71" s="322"/>
    </row>
    <row r="72" spans="1:34" s="319" customFormat="1" x14ac:dyDescent="0.25">
      <c r="B72" s="326" t="s">
        <v>8</v>
      </c>
      <c r="C72" s="324" t="s">
        <v>135</v>
      </c>
      <c r="D72" s="324"/>
      <c r="E72" s="325"/>
      <c r="F72" s="325"/>
      <c r="G72" s="325"/>
      <c r="H72" s="322"/>
      <c r="I72" s="325"/>
      <c r="J72" s="325"/>
      <c r="K72" s="325"/>
      <c r="L72" s="322"/>
      <c r="M72" s="322"/>
      <c r="N72" s="322"/>
      <c r="O72" s="322"/>
      <c r="P72" s="322"/>
      <c r="Q72" s="322"/>
      <c r="R72" s="322"/>
      <c r="S72" s="322"/>
      <c r="U72" s="322"/>
      <c r="V72" s="322"/>
    </row>
    <row r="73" spans="1:34" s="319" customFormat="1" x14ac:dyDescent="0.25">
      <c r="B73" s="327" t="s">
        <v>19</v>
      </c>
      <c r="C73" s="324" t="s">
        <v>136</v>
      </c>
      <c r="D73" s="324"/>
      <c r="E73" s="325"/>
      <c r="F73" s="325"/>
      <c r="G73" s="325"/>
      <c r="H73" s="322"/>
      <c r="I73" s="325"/>
      <c r="J73" s="325"/>
      <c r="K73" s="325"/>
      <c r="L73" s="322"/>
      <c r="M73" s="322"/>
      <c r="N73" s="322"/>
      <c r="O73" s="322"/>
      <c r="P73" s="322"/>
      <c r="Q73" s="322"/>
      <c r="R73" s="322"/>
      <c r="S73" s="322"/>
      <c r="U73" s="322"/>
      <c r="V73" s="322"/>
    </row>
    <row r="74" spans="1:34" s="319" customFormat="1" x14ac:dyDescent="0.25">
      <c r="B74" s="328" t="s">
        <v>113</v>
      </c>
      <c r="C74" s="324" t="s">
        <v>126</v>
      </c>
      <c r="D74" s="324"/>
      <c r="E74" s="325"/>
      <c r="F74" s="325"/>
      <c r="G74" s="325"/>
      <c r="H74" s="322"/>
      <c r="I74" s="325"/>
      <c r="J74" s="325"/>
      <c r="K74" s="325"/>
      <c r="L74" s="322"/>
      <c r="M74" s="322"/>
      <c r="N74" s="322"/>
      <c r="O74" s="322"/>
      <c r="P74" s="322"/>
      <c r="Q74" s="322"/>
      <c r="R74" s="322"/>
      <c r="S74" s="322"/>
      <c r="U74" s="322"/>
      <c r="V74" s="322"/>
    </row>
    <row r="75" spans="1:34" s="319" customFormat="1" x14ac:dyDescent="0.25">
      <c r="B75" s="329" t="s">
        <v>88</v>
      </c>
      <c r="C75" s="490" t="s">
        <v>86</v>
      </c>
      <c r="D75" s="490"/>
      <c r="E75" s="491"/>
      <c r="F75" s="491"/>
      <c r="G75" s="491"/>
      <c r="H75" s="491"/>
      <c r="I75" s="491"/>
      <c r="J75" s="492"/>
      <c r="K75" s="492"/>
      <c r="L75" s="492"/>
      <c r="M75" s="492"/>
      <c r="N75" s="322"/>
      <c r="O75" s="322"/>
      <c r="P75" s="322"/>
      <c r="Q75" s="322"/>
      <c r="R75" s="322"/>
      <c r="S75" s="322"/>
      <c r="U75" s="322"/>
      <c r="V75" s="322"/>
    </row>
    <row r="76" spans="1:34" s="319" customFormat="1" x14ac:dyDescent="0.25">
      <c r="B76" s="325"/>
      <c r="C76" s="491"/>
      <c r="D76" s="491"/>
      <c r="E76" s="491"/>
      <c r="F76" s="491"/>
      <c r="G76" s="491"/>
      <c r="H76" s="491"/>
      <c r="I76" s="491"/>
      <c r="J76" s="492"/>
      <c r="K76" s="492"/>
      <c r="L76" s="492"/>
      <c r="M76" s="492"/>
      <c r="N76" s="322"/>
      <c r="O76" s="322"/>
      <c r="P76" s="322"/>
      <c r="Q76" s="322"/>
      <c r="R76" s="322"/>
      <c r="S76" s="322"/>
      <c r="U76" s="322"/>
      <c r="V76" s="322"/>
    </row>
    <row r="77" spans="1:34" s="319" customFormat="1" x14ac:dyDescent="0.25">
      <c r="B77" s="325"/>
      <c r="C77" s="491"/>
      <c r="D77" s="491"/>
      <c r="E77" s="491"/>
      <c r="F77" s="491"/>
      <c r="G77" s="491"/>
      <c r="H77" s="491"/>
      <c r="I77" s="491"/>
      <c r="J77" s="492"/>
      <c r="K77" s="492"/>
      <c r="L77" s="492"/>
      <c r="M77" s="492"/>
      <c r="N77" s="322"/>
      <c r="O77" s="322"/>
      <c r="P77" s="322"/>
      <c r="Q77" s="322"/>
      <c r="R77" s="322"/>
      <c r="S77" s="322"/>
      <c r="U77" s="322"/>
      <c r="V77" s="322"/>
    </row>
    <row r="78" spans="1:34" s="319" customFormat="1" x14ac:dyDescent="0.25">
      <c r="B78" s="325"/>
      <c r="C78" s="325"/>
      <c r="D78" s="325"/>
      <c r="E78" s="325"/>
      <c r="F78" s="325"/>
      <c r="G78" s="325"/>
      <c r="H78" s="322"/>
      <c r="I78" s="325"/>
      <c r="J78" s="330"/>
      <c r="K78" s="330"/>
      <c r="L78" s="322"/>
      <c r="M78" s="322"/>
      <c r="N78" s="322"/>
      <c r="O78" s="322"/>
      <c r="P78" s="322"/>
      <c r="Q78" s="322"/>
      <c r="R78" s="322"/>
      <c r="S78" s="322"/>
      <c r="U78" s="322"/>
      <c r="V78" s="322"/>
    </row>
    <row r="79" spans="1:34" x14ac:dyDescent="0.25">
      <c r="Y79"/>
      <c r="Z79"/>
    </row>
    <row r="80" spans="1:34" x14ac:dyDescent="0.25">
      <c r="Y80"/>
      <c r="Z80"/>
    </row>
    <row r="81" spans="25:26" x14ac:dyDescent="0.25">
      <c r="Y81"/>
      <c r="Z81"/>
    </row>
    <row r="82" spans="25:26" x14ac:dyDescent="0.25">
      <c r="Y82"/>
      <c r="Z82"/>
    </row>
    <row r="83" spans="25:26" x14ac:dyDescent="0.25">
      <c r="Y83"/>
      <c r="Z83"/>
    </row>
    <row r="84" spans="25:26" x14ac:dyDescent="0.25">
      <c r="Y84"/>
      <c r="Z84"/>
    </row>
    <row r="85" spans="25:26" x14ac:dyDescent="0.25">
      <c r="Y85"/>
      <c r="Z85"/>
    </row>
    <row r="86" spans="25:26" x14ac:dyDescent="0.25">
      <c r="Y86"/>
      <c r="Z86"/>
    </row>
    <row r="87" spans="25:26" x14ac:dyDescent="0.25">
      <c r="Y87"/>
      <c r="Z87"/>
    </row>
    <row r="88" spans="25:26" x14ac:dyDescent="0.25">
      <c r="Y88"/>
      <c r="Z88"/>
    </row>
    <row r="89" spans="25:26" x14ac:dyDescent="0.25">
      <c r="Y89"/>
      <c r="Z89"/>
    </row>
    <row r="90" spans="25:26" x14ac:dyDescent="0.25">
      <c r="Y90"/>
      <c r="Z90"/>
    </row>
    <row r="91" spans="25:26" x14ac:dyDescent="0.25">
      <c r="Y91"/>
      <c r="Z91"/>
    </row>
    <row r="92" spans="25:26" x14ac:dyDescent="0.25">
      <c r="Y92"/>
      <c r="Z92"/>
    </row>
    <row r="93" spans="25:26" x14ac:dyDescent="0.25">
      <c r="Y93"/>
      <c r="Z93"/>
    </row>
    <row r="94" spans="25:26" x14ac:dyDescent="0.25">
      <c r="Y94"/>
      <c r="Z94"/>
    </row>
    <row r="95" spans="25:26" x14ac:dyDescent="0.25">
      <c r="Y95"/>
      <c r="Z95"/>
    </row>
    <row r="96" spans="25:26" x14ac:dyDescent="0.25">
      <c r="Y96"/>
      <c r="Z96"/>
    </row>
    <row r="97" spans="2:26" x14ac:dyDescent="0.25">
      <c r="Y97"/>
      <c r="Z97"/>
    </row>
    <row r="98" spans="2:26" x14ac:dyDescent="0.25">
      <c r="Y98"/>
      <c r="Z98"/>
    </row>
    <row r="99" spans="2:26" x14ac:dyDescent="0.25">
      <c r="Y99"/>
      <c r="Z99"/>
    </row>
    <row r="100" spans="2:26" x14ac:dyDescent="0.25">
      <c r="Y100"/>
      <c r="Z100"/>
    </row>
    <row r="101" spans="2:26" x14ac:dyDescent="0.25">
      <c r="Y101"/>
      <c r="Z101"/>
    </row>
    <row r="102" spans="2:26" x14ac:dyDescent="0.25">
      <c r="Y102"/>
      <c r="Z102"/>
    </row>
    <row r="103" spans="2:26" x14ac:dyDescent="0.25">
      <c r="Y103"/>
      <c r="Z103"/>
    </row>
    <row r="104" spans="2:26" x14ac:dyDescent="0.25">
      <c r="B104" s="231"/>
      <c r="C104" s="231"/>
      <c r="D104" s="231"/>
      <c r="E104" s="231"/>
      <c r="F104" s="230"/>
      <c r="G104" s="230"/>
      <c r="H104" s="177"/>
      <c r="I104" s="177"/>
      <c r="J104" s="177"/>
      <c r="K104" s="177"/>
      <c r="L104" s="177"/>
      <c r="M104" s="177"/>
      <c r="N104" s="177"/>
      <c r="O104" s="177"/>
      <c r="R104" s="177"/>
      <c r="S104" s="177"/>
      <c r="U104" s="177"/>
      <c r="V104" s="177"/>
      <c r="Y104"/>
      <c r="Z104"/>
    </row>
    <row r="105" spans="2:26" x14ac:dyDescent="0.25">
      <c r="F105" s="230"/>
      <c r="G105" s="230"/>
      <c r="H105" s="177"/>
      <c r="I105" s="177"/>
      <c r="J105" s="177"/>
      <c r="K105" s="177"/>
      <c r="L105" s="177"/>
      <c r="M105" s="177"/>
      <c r="N105" s="177"/>
      <c r="O105" s="177"/>
      <c r="P105" s="177"/>
      <c r="Q105" s="177"/>
      <c r="R105" s="177"/>
      <c r="S105" s="177"/>
      <c r="U105" s="177"/>
      <c r="V105" s="177"/>
      <c r="Y105"/>
      <c r="Z105"/>
    </row>
    <row r="106" spans="2:26" x14ac:dyDescent="0.25">
      <c r="P106" s="177"/>
      <c r="Q106" s="177"/>
    </row>
  </sheetData>
  <sheetProtection password="DF73" sheet="1"/>
  <mergeCells count="76">
    <mergeCell ref="B69:I69"/>
    <mergeCell ref="C75:M77"/>
    <mergeCell ref="A3:I3"/>
    <mergeCell ref="A4:F4"/>
    <mergeCell ref="G4:H4"/>
    <mergeCell ref="A5:I5"/>
    <mergeCell ref="H13:I13"/>
    <mergeCell ref="B9:I9"/>
    <mergeCell ref="A6:I6"/>
    <mergeCell ref="A7:I7"/>
    <mergeCell ref="A8:I8"/>
    <mergeCell ref="B20:I20"/>
    <mergeCell ref="B21:G21"/>
    <mergeCell ref="B22:F22"/>
    <mergeCell ref="G22:H22"/>
    <mergeCell ref="B23:I23"/>
    <mergeCell ref="B10:I10"/>
    <mergeCell ref="B11:I11"/>
    <mergeCell ref="B12:G12"/>
    <mergeCell ref="H12:I12"/>
    <mergeCell ref="B13:G13"/>
    <mergeCell ref="B14:I14"/>
    <mergeCell ref="B15:I15"/>
    <mergeCell ref="B16:I16"/>
    <mergeCell ref="B17:I17"/>
    <mergeCell ref="B18:I18"/>
    <mergeCell ref="B24:I24"/>
    <mergeCell ref="B37:F37"/>
    <mergeCell ref="G37:H37"/>
    <mergeCell ref="B38:G38"/>
    <mergeCell ref="B19:I19"/>
    <mergeCell ref="B32:G32"/>
    <mergeCell ref="B33:G33"/>
    <mergeCell ref="B34:G34"/>
    <mergeCell ref="B35:I35"/>
    <mergeCell ref="B39:G39"/>
    <mergeCell ref="B40:G40"/>
    <mergeCell ref="B42:I42"/>
    <mergeCell ref="B43:I43"/>
    <mergeCell ref="B44:G44"/>
    <mergeCell ref="B41:G41"/>
    <mergeCell ref="H55:I55"/>
    <mergeCell ref="B56:I56"/>
    <mergeCell ref="B52:I52"/>
    <mergeCell ref="B48:F48"/>
    <mergeCell ref="B49:F49"/>
    <mergeCell ref="B54:I54"/>
    <mergeCell ref="B55:G55"/>
    <mergeCell ref="B57:I57"/>
    <mergeCell ref="B66:I66"/>
    <mergeCell ref="B67:I67"/>
    <mergeCell ref="B58:I58"/>
    <mergeCell ref="B68:I68"/>
    <mergeCell ref="B59:I59"/>
    <mergeCell ref="B60:I60"/>
    <mergeCell ref="B61:I61"/>
    <mergeCell ref="B62:I62"/>
    <mergeCell ref="B63:I63"/>
    <mergeCell ref="B64:I64"/>
    <mergeCell ref="B65:I65"/>
    <mergeCell ref="U1:AH2"/>
    <mergeCell ref="J1:S2"/>
    <mergeCell ref="B53:I53"/>
    <mergeCell ref="B47:I47"/>
    <mergeCell ref="B50:I50"/>
    <mergeCell ref="B51:G51"/>
    <mergeCell ref="B46:I46"/>
    <mergeCell ref="B36:I36"/>
    <mergeCell ref="B25:I25"/>
    <mergeCell ref="B26:I26"/>
    <mergeCell ref="B27:I27"/>
    <mergeCell ref="B28:I28"/>
    <mergeCell ref="B29:G29"/>
    <mergeCell ref="B30:G30"/>
    <mergeCell ref="B31:G31"/>
    <mergeCell ref="B45:I45"/>
  </mergeCells>
  <phoneticPr fontId="0" type="noConversion"/>
  <pageMargins left="0.7" right="0.7" top="0.75" bottom="0.75" header="0.3" footer="0.3"/>
  <pageSetup paperSize="9" scale="63" orientation="landscape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AH106"/>
  <sheetViews>
    <sheetView showGridLines="0" zoomScale="90" zoomScaleNormal="90" workbookViewId="0">
      <selection activeCell="A3" sqref="A3:IV3"/>
    </sheetView>
  </sheetViews>
  <sheetFormatPr defaultColWidth="8.85546875" defaultRowHeight="15" x14ac:dyDescent="0.25"/>
  <cols>
    <col min="1" max="1" width="5.28515625" style="177" customWidth="1"/>
    <col min="2" max="5" width="11" style="178" customWidth="1"/>
    <col min="6" max="7" width="9.42578125" style="178" customWidth="1"/>
    <col min="8" max="8" width="9.42578125" style="179" customWidth="1"/>
    <col min="9" max="10" width="9.42578125" style="178" customWidth="1"/>
    <col min="11" max="11" width="4.5703125" style="178" customWidth="1"/>
    <col min="12" max="12" width="12.7109375" style="179" customWidth="1"/>
    <col min="13" max="13" width="4.28515625" style="179" customWidth="1"/>
    <col min="14" max="14" width="12.7109375" style="179" customWidth="1"/>
    <col min="15" max="15" width="4.28515625" style="179" customWidth="1"/>
    <col min="16" max="16" width="12.7109375" style="179" customWidth="1"/>
    <col min="17" max="17" width="4.28515625" style="179" customWidth="1"/>
    <col min="18" max="18" width="12.7109375" style="179" customWidth="1"/>
    <col min="19" max="19" width="4.28515625" style="179" customWidth="1"/>
    <col min="20" max="20" width="1.7109375" style="177" customWidth="1"/>
    <col min="21" max="21" width="12.7109375" style="179" customWidth="1"/>
    <col min="22" max="22" width="4.28515625" style="179" customWidth="1"/>
    <col min="23" max="23" width="12.7109375" style="177" customWidth="1"/>
    <col min="24" max="24" width="4.28515625" style="177" customWidth="1"/>
    <col min="25" max="25" width="12.7109375" style="177" customWidth="1"/>
    <col min="26" max="26" width="4.28515625" style="177" customWidth="1"/>
    <col min="27" max="27" width="12.7109375" style="177" customWidth="1"/>
    <col min="28" max="28" width="4.28515625" style="177" customWidth="1"/>
    <col min="29" max="29" width="12.7109375" style="177" customWidth="1"/>
    <col min="30" max="30" width="4.28515625" style="177" customWidth="1"/>
    <col min="31" max="31" width="12.7109375" style="177" customWidth="1"/>
    <col min="32" max="32" width="4.28515625" style="177" customWidth="1"/>
    <col min="33" max="33" width="12.7109375" style="177" customWidth="1"/>
    <col min="34" max="34" width="4.28515625" style="177" customWidth="1"/>
    <col min="35" max="16384" width="8.85546875" style="177"/>
  </cols>
  <sheetData>
    <row r="1" spans="1:34" ht="15" customHeight="1" x14ac:dyDescent="0.25">
      <c r="J1" s="510" t="s">
        <v>106</v>
      </c>
      <c r="K1" s="381"/>
      <c r="L1" s="381"/>
      <c r="M1" s="381"/>
      <c r="N1" s="381"/>
      <c r="O1" s="381"/>
      <c r="P1" s="381"/>
      <c r="Q1" s="381"/>
      <c r="R1" s="381"/>
      <c r="S1" s="382"/>
      <c r="U1" s="510" t="s">
        <v>107</v>
      </c>
      <c r="V1" s="512"/>
      <c r="W1" s="512"/>
      <c r="X1" s="512"/>
      <c r="Y1" s="512"/>
      <c r="Z1" s="512"/>
      <c r="AA1" s="512"/>
      <c r="AB1" s="512"/>
      <c r="AC1" s="512"/>
      <c r="AD1" s="512"/>
      <c r="AE1" s="381"/>
      <c r="AF1" s="381"/>
      <c r="AG1" s="381"/>
      <c r="AH1" s="382"/>
    </row>
    <row r="2" spans="1:34" ht="15.75" thickBot="1" x14ac:dyDescent="0.3">
      <c r="J2" s="511"/>
      <c r="K2" s="384"/>
      <c r="L2" s="384"/>
      <c r="M2" s="384"/>
      <c r="N2" s="384"/>
      <c r="O2" s="384"/>
      <c r="P2" s="384"/>
      <c r="Q2" s="384"/>
      <c r="R2" s="384"/>
      <c r="S2" s="385"/>
      <c r="U2" s="557"/>
      <c r="V2" s="558"/>
      <c r="W2" s="558"/>
      <c r="X2" s="558"/>
      <c r="Y2" s="558"/>
      <c r="Z2" s="558"/>
      <c r="AA2" s="558"/>
      <c r="AB2" s="558"/>
      <c r="AC2" s="558"/>
      <c r="AD2" s="558"/>
      <c r="AE2" s="384"/>
      <c r="AF2" s="384"/>
      <c r="AG2" s="384"/>
      <c r="AH2" s="385"/>
    </row>
    <row r="3" spans="1:34" s="334" customFormat="1" ht="15.75" thickBot="1" x14ac:dyDescent="0.3">
      <c r="A3" s="583" t="s">
        <v>93</v>
      </c>
      <c r="B3" s="584"/>
      <c r="C3" s="584"/>
      <c r="D3" s="584"/>
      <c r="E3" s="584"/>
      <c r="F3" s="584"/>
      <c r="G3" s="584"/>
      <c r="H3" s="584"/>
      <c r="I3" s="584"/>
      <c r="J3" s="331">
        <v>1</v>
      </c>
      <c r="K3" s="285" t="s">
        <v>9</v>
      </c>
      <c r="L3" s="331">
        <v>2</v>
      </c>
      <c r="M3" s="285" t="s">
        <v>9</v>
      </c>
      <c r="N3" s="331">
        <v>3</v>
      </c>
      <c r="O3" s="285" t="s">
        <v>9</v>
      </c>
      <c r="P3" s="331" t="s">
        <v>134</v>
      </c>
      <c r="Q3" s="285" t="s">
        <v>9</v>
      </c>
      <c r="R3" s="331">
        <v>4</v>
      </c>
      <c r="S3" s="285" t="s">
        <v>9</v>
      </c>
      <c r="U3" s="331">
        <v>5</v>
      </c>
      <c r="V3" s="285" t="s">
        <v>9</v>
      </c>
      <c r="W3" s="331">
        <v>6</v>
      </c>
      <c r="X3" s="285" t="s">
        <v>9</v>
      </c>
      <c r="Y3" s="331" t="s">
        <v>131</v>
      </c>
      <c r="Z3" s="285" t="s">
        <v>9</v>
      </c>
      <c r="AA3" s="331">
        <v>7</v>
      </c>
      <c r="AB3" s="285" t="s">
        <v>9</v>
      </c>
      <c r="AC3" s="331">
        <v>8</v>
      </c>
      <c r="AD3" s="285" t="s">
        <v>9</v>
      </c>
      <c r="AE3" s="331" t="s">
        <v>132</v>
      </c>
      <c r="AF3" s="285" t="s">
        <v>9</v>
      </c>
      <c r="AG3" s="331" t="s">
        <v>133</v>
      </c>
      <c r="AH3" s="285" t="s">
        <v>9</v>
      </c>
    </row>
    <row r="4" spans="1:34" ht="15.75" thickBot="1" x14ac:dyDescent="0.3">
      <c r="A4" s="499" t="s">
        <v>85</v>
      </c>
      <c r="B4" s="500"/>
      <c r="C4" s="500"/>
      <c r="D4" s="500"/>
      <c r="E4" s="500"/>
      <c r="F4" s="581"/>
      <c r="G4" s="548" t="s">
        <v>108</v>
      </c>
      <c r="H4" s="549"/>
      <c r="I4" s="345">
        <f>K4+M4+O4+Q4+S4+V4+X4+Z4+AB4+AD4+AF4+AH4</f>
        <v>20</v>
      </c>
      <c r="J4" s="183" t="s">
        <v>1</v>
      </c>
      <c r="K4" s="288"/>
      <c r="L4" s="183" t="s">
        <v>1</v>
      </c>
      <c r="M4" s="240"/>
      <c r="N4" s="183" t="s">
        <v>1</v>
      </c>
      <c r="O4" s="240"/>
      <c r="P4" s="183" t="s">
        <v>1</v>
      </c>
      <c r="Q4" s="240"/>
      <c r="R4" s="183" t="s">
        <v>3</v>
      </c>
      <c r="S4" s="184">
        <v>9</v>
      </c>
      <c r="U4" s="183" t="s">
        <v>1</v>
      </c>
      <c r="V4" s="240"/>
      <c r="W4" s="115" t="s">
        <v>1</v>
      </c>
      <c r="X4" s="254"/>
      <c r="Y4" s="183" t="s">
        <v>1</v>
      </c>
      <c r="Z4" s="184">
        <v>7</v>
      </c>
      <c r="AA4" s="183" t="s">
        <v>1</v>
      </c>
      <c r="AB4" s="240"/>
      <c r="AC4" s="183" t="s">
        <v>1</v>
      </c>
      <c r="AD4" s="184">
        <v>4</v>
      </c>
      <c r="AE4" s="183" t="s">
        <v>1</v>
      </c>
      <c r="AF4" s="240"/>
      <c r="AG4" s="183" t="s">
        <v>1</v>
      </c>
      <c r="AH4" s="240"/>
    </row>
    <row r="5" spans="1:34" x14ac:dyDescent="0.25">
      <c r="A5" s="585" t="s">
        <v>0</v>
      </c>
      <c r="B5" s="498"/>
      <c r="C5" s="498"/>
      <c r="D5" s="498"/>
      <c r="E5" s="498"/>
      <c r="F5" s="498"/>
      <c r="G5" s="498"/>
      <c r="H5" s="498"/>
      <c r="I5" s="498"/>
      <c r="J5" s="183" t="s">
        <v>102</v>
      </c>
      <c r="K5" s="185"/>
      <c r="L5" s="183" t="s">
        <v>4</v>
      </c>
      <c r="M5" s="185"/>
      <c r="N5" s="183" t="s">
        <v>4</v>
      </c>
      <c r="O5" s="185"/>
      <c r="P5" s="183" t="s">
        <v>4</v>
      </c>
      <c r="Q5" s="185"/>
      <c r="R5" s="183" t="s">
        <v>7</v>
      </c>
      <c r="S5" s="185"/>
      <c r="U5" s="183" t="s">
        <v>102</v>
      </c>
      <c r="V5" s="185"/>
      <c r="W5" s="115" t="s">
        <v>84</v>
      </c>
      <c r="X5" s="112"/>
      <c r="Y5" s="183" t="s">
        <v>84</v>
      </c>
      <c r="Z5" s="185"/>
      <c r="AA5" s="183" t="s">
        <v>4</v>
      </c>
      <c r="AB5" s="185"/>
      <c r="AC5" s="183" t="s">
        <v>111</v>
      </c>
      <c r="AD5" s="185"/>
      <c r="AE5" s="183" t="s">
        <v>111</v>
      </c>
      <c r="AF5" s="185"/>
      <c r="AG5" s="183" t="s">
        <v>111</v>
      </c>
      <c r="AH5" s="185"/>
    </row>
    <row r="6" spans="1:34" x14ac:dyDescent="0.25">
      <c r="A6" s="547" t="s">
        <v>97</v>
      </c>
      <c r="B6" s="500"/>
      <c r="C6" s="500"/>
      <c r="D6" s="500"/>
      <c r="E6" s="500"/>
      <c r="F6" s="500"/>
      <c r="G6" s="500"/>
      <c r="H6" s="500"/>
      <c r="I6" s="500"/>
      <c r="J6" s="183" t="s">
        <v>2</v>
      </c>
      <c r="K6" s="185"/>
      <c r="L6" s="183" t="s">
        <v>2</v>
      </c>
      <c r="M6" s="185"/>
      <c r="N6" s="183" t="s">
        <v>2</v>
      </c>
      <c r="O6" s="185"/>
      <c r="P6" s="183" t="s">
        <v>2</v>
      </c>
      <c r="Q6" s="185"/>
      <c r="R6" s="183" t="s">
        <v>2</v>
      </c>
      <c r="S6" s="185"/>
      <c r="U6" s="186" t="s">
        <v>5</v>
      </c>
      <c r="V6" s="185"/>
      <c r="W6" s="255" t="s">
        <v>5</v>
      </c>
      <c r="X6" s="112"/>
      <c r="Y6" s="186" t="s">
        <v>5</v>
      </c>
      <c r="Z6" s="185"/>
      <c r="AA6" s="186" t="s">
        <v>5</v>
      </c>
      <c r="AB6" s="185"/>
      <c r="AC6" s="186" t="s">
        <v>5</v>
      </c>
      <c r="AD6" s="185"/>
      <c r="AE6" s="186" t="s">
        <v>5</v>
      </c>
      <c r="AF6" s="185"/>
      <c r="AG6" s="186" t="s">
        <v>5</v>
      </c>
      <c r="AH6" s="185"/>
    </row>
    <row r="7" spans="1:34" x14ac:dyDescent="0.25">
      <c r="A7" s="522" t="s">
        <v>95</v>
      </c>
      <c r="B7" s="523"/>
      <c r="C7" s="523"/>
      <c r="D7" s="523"/>
      <c r="E7" s="523"/>
      <c r="F7" s="523"/>
      <c r="G7" s="523"/>
      <c r="H7" s="523"/>
      <c r="I7" s="523"/>
      <c r="J7" s="189">
        <v>30</v>
      </c>
      <c r="K7" s="185"/>
      <c r="L7" s="187">
        <v>40</v>
      </c>
      <c r="M7" s="185"/>
      <c r="N7" s="188">
        <v>65</v>
      </c>
      <c r="O7" s="185"/>
      <c r="P7" s="188">
        <v>65</v>
      </c>
      <c r="Q7" s="185"/>
      <c r="R7" s="189">
        <v>95</v>
      </c>
      <c r="S7" s="185"/>
      <c r="U7" s="188">
        <v>25</v>
      </c>
      <c r="V7" s="185"/>
      <c r="W7" s="53">
        <v>30</v>
      </c>
      <c r="X7" s="112"/>
      <c r="Y7" s="188">
        <v>30</v>
      </c>
      <c r="Z7" s="185"/>
      <c r="AA7" s="188">
        <v>40</v>
      </c>
      <c r="AB7" s="185"/>
      <c r="AC7" s="188">
        <v>60</v>
      </c>
      <c r="AD7" s="185"/>
      <c r="AE7" s="188">
        <v>60</v>
      </c>
      <c r="AF7" s="185"/>
      <c r="AG7" s="188">
        <v>60</v>
      </c>
      <c r="AH7" s="185"/>
    </row>
    <row r="8" spans="1:34" ht="15.75" thickBot="1" x14ac:dyDescent="0.3">
      <c r="A8" s="592" t="s">
        <v>96</v>
      </c>
      <c r="B8" s="593"/>
      <c r="C8" s="593"/>
      <c r="D8" s="593"/>
      <c r="E8" s="593"/>
      <c r="F8" s="593"/>
      <c r="G8" s="593"/>
      <c r="H8" s="593"/>
      <c r="I8" s="593"/>
      <c r="J8" s="190" t="s">
        <v>89</v>
      </c>
      <c r="K8" s="191"/>
      <c r="L8" s="190" t="s">
        <v>89</v>
      </c>
      <c r="M8" s="191"/>
      <c r="N8" s="192" t="s">
        <v>89</v>
      </c>
      <c r="O8" s="191"/>
      <c r="P8" s="192" t="s">
        <v>89</v>
      </c>
      <c r="Q8" s="191"/>
      <c r="R8" s="190" t="s">
        <v>89</v>
      </c>
      <c r="S8" s="191"/>
      <c r="U8" s="193">
        <v>25</v>
      </c>
      <c r="V8" s="191"/>
      <c r="W8" s="260">
        <v>30</v>
      </c>
      <c r="X8" s="258"/>
      <c r="Y8" s="193">
        <v>30</v>
      </c>
      <c r="Z8" s="191"/>
      <c r="AA8" s="193">
        <v>40</v>
      </c>
      <c r="AB8" s="191"/>
      <c r="AC8" s="193">
        <v>60</v>
      </c>
      <c r="AD8" s="191"/>
      <c r="AE8" s="193">
        <v>60</v>
      </c>
      <c r="AF8" s="191"/>
      <c r="AG8" s="193">
        <v>60</v>
      </c>
      <c r="AH8" s="191"/>
    </row>
    <row r="9" spans="1:34" ht="16.5" thickBot="1" x14ac:dyDescent="0.3">
      <c r="A9" s="194" t="s">
        <v>69</v>
      </c>
      <c r="B9" s="495" t="s">
        <v>73</v>
      </c>
      <c r="C9" s="559"/>
      <c r="D9" s="559"/>
      <c r="E9" s="559"/>
      <c r="F9" s="559"/>
      <c r="G9" s="559"/>
      <c r="H9" s="559"/>
      <c r="I9" s="559"/>
      <c r="J9" s="195"/>
      <c r="K9" s="179"/>
      <c r="L9" s="195"/>
      <c r="N9" s="195"/>
      <c r="P9" s="196"/>
      <c r="Q9" s="197"/>
      <c r="R9" s="196"/>
      <c r="S9" s="197"/>
      <c r="U9" s="195"/>
      <c r="V9" s="185"/>
      <c r="W9" s="67"/>
      <c r="X9" s="67"/>
      <c r="Y9" s="195"/>
      <c r="Z9" s="185"/>
      <c r="AA9" s="195"/>
      <c r="AB9" s="185"/>
      <c r="AC9" s="196"/>
      <c r="AD9" s="197"/>
      <c r="AE9" s="179"/>
      <c r="AF9" s="185"/>
      <c r="AG9" s="179"/>
      <c r="AH9" s="185"/>
    </row>
    <row r="10" spans="1:34" x14ac:dyDescent="0.25">
      <c r="A10" s="198">
        <v>1</v>
      </c>
      <c r="B10" s="560" t="s">
        <v>20</v>
      </c>
      <c r="C10" s="561"/>
      <c r="D10" s="561"/>
      <c r="E10" s="561"/>
      <c r="F10" s="561"/>
      <c r="G10" s="561"/>
      <c r="H10" s="561"/>
      <c r="I10" s="561"/>
      <c r="J10" s="234"/>
      <c r="K10" s="235"/>
      <c r="L10" s="234" t="s">
        <v>8</v>
      </c>
      <c r="M10" s="241" t="s">
        <v>19</v>
      </c>
      <c r="N10" s="234" t="s">
        <v>8</v>
      </c>
      <c r="O10" s="241" t="s">
        <v>19</v>
      </c>
      <c r="P10" s="234" t="s">
        <v>8</v>
      </c>
      <c r="Q10" s="235" t="s">
        <v>19</v>
      </c>
      <c r="R10" s="199" t="s">
        <v>8</v>
      </c>
      <c r="S10" s="201" t="s">
        <v>19</v>
      </c>
      <c r="U10" s="234" t="s">
        <v>8</v>
      </c>
      <c r="V10" s="235" t="s">
        <v>19</v>
      </c>
      <c r="W10" s="237" t="s">
        <v>8</v>
      </c>
      <c r="X10" s="241" t="s">
        <v>19</v>
      </c>
      <c r="Y10" s="199" t="s">
        <v>8</v>
      </c>
      <c r="Z10" s="201" t="s">
        <v>19</v>
      </c>
      <c r="AA10" s="234" t="s">
        <v>8</v>
      </c>
      <c r="AB10" s="235" t="s">
        <v>19</v>
      </c>
      <c r="AC10" s="199" t="s">
        <v>8</v>
      </c>
      <c r="AD10" s="201" t="s">
        <v>19</v>
      </c>
      <c r="AE10" s="234" t="s">
        <v>8</v>
      </c>
      <c r="AF10" s="235" t="s">
        <v>19</v>
      </c>
      <c r="AG10" s="234" t="s">
        <v>8</v>
      </c>
      <c r="AH10" s="235" t="s">
        <v>19</v>
      </c>
    </row>
    <row r="11" spans="1:34" ht="15.75" thickBot="1" x14ac:dyDescent="0.3">
      <c r="A11" s="203">
        <v>2</v>
      </c>
      <c r="B11" s="493" t="s">
        <v>21</v>
      </c>
      <c r="C11" s="494"/>
      <c r="D11" s="494"/>
      <c r="E11" s="494"/>
      <c r="F11" s="494"/>
      <c r="G11" s="494"/>
      <c r="H11" s="494"/>
      <c r="I11" s="494"/>
      <c r="J11" s="234"/>
      <c r="K11" s="235"/>
      <c r="L11" s="234"/>
      <c r="M11" s="242"/>
      <c r="N11" s="234"/>
      <c r="O11" s="242"/>
      <c r="P11" s="234"/>
      <c r="Q11" s="235"/>
      <c r="R11" s="199" t="s">
        <v>8</v>
      </c>
      <c r="S11" s="201" t="s">
        <v>19</v>
      </c>
      <c r="U11" s="234"/>
      <c r="V11" s="233"/>
      <c r="W11" s="237" t="s">
        <v>8</v>
      </c>
      <c r="X11" s="242" t="s">
        <v>19</v>
      </c>
      <c r="Y11" s="199" t="s">
        <v>8</v>
      </c>
      <c r="Z11" s="201" t="s">
        <v>19</v>
      </c>
      <c r="AA11" s="234" t="s">
        <v>8</v>
      </c>
      <c r="AB11" s="235" t="s">
        <v>19</v>
      </c>
      <c r="AC11" s="199" t="s">
        <v>8</v>
      </c>
      <c r="AD11" s="201" t="s">
        <v>19</v>
      </c>
      <c r="AE11" s="234" t="s">
        <v>8</v>
      </c>
      <c r="AF11" s="235" t="s">
        <v>19</v>
      </c>
      <c r="AG11" s="234" t="s">
        <v>8</v>
      </c>
      <c r="AH11" s="235" t="s">
        <v>19</v>
      </c>
    </row>
    <row r="12" spans="1:34" ht="15.75" thickBot="1" x14ac:dyDescent="0.3">
      <c r="A12" s="204" t="s">
        <v>99</v>
      </c>
      <c r="B12" s="589" t="s">
        <v>100</v>
      </c>
      <c r="C12" s="590"/>
      <c r="D12" s="590"/>
      <c r="E12" s="590"/>
      <c r="F12" s="590"/>
      <c r="G12" s="591"/>
      <c r="H12" s="532" t="s">
        <v>101</v>
      </c>
      <c r="I12" s="588"/>
      <c r="J12" s="236" t="s">
        <v>8</v>
      </c>
      <c r="K12" s="233" t="s">
        <v>19</v>
      </c>
      <c r="L12" s="234" t="s">
        <v>8</v>
      </c>
      <c r="M12" s="241"/>
      <c r="N12" s="234" t="s">
        <v>8</v>
      </c>
      <c r="O12" s="242"/>
      <c r="P12" s="236" t="s">
        <v>8</v>
      </c>
      <c r="Q12" s="233"/>
      <c r="R12" s="195"/>
      <c r="S12" s="185"/>
      <c r="U12" s="234" t="s">
        <v>8</v>
      </c>
      <c r="V12" s="233"/>
      <c r="W12" s="237" t="s">
        <v>8</v>
      </c>
      <c r="X12" s="242"/>
      <c r="Y12" s="202"/>
      <c r="Z12" s="185"/>
      <c r="AA12" s="234" t="s">
        <v>8</v>
      </c>
      <c r="AB12" s="233"/>
      <c r="AC12" s="202"/>
      <c r="AD12" s="185"/>
      <c r="AE12" s="236" t="s">
        <v>8</v>
      </c>
      <c r="AF12" s="233"/>
      <c r="AG12" s="236" t="s">
        <v>8</v>
      </c>
      <c r="AH12" s="233"/>
    </row>
    <row r="13" spans="1:34" ht="15.75" thickBot="1" x14ac:dyDescent="0.3">
      <c r="A13" s="204" t="s">
        <v>70</v>
      </c>
      <c r="B13" s="540" t="s">
        <v>100</v>
      </c>
      <c r="C13" s="586"/>
      <c r="D13" s="586"/>
      <c r="E13" s="586"/>
      <c r="F13" s="586"/>
      <c r="G13" s="587"/>
      <c r="H13" s="532" t="s">
        <v>44</v>
      </c>
      <c r="I13" s="588"/>
      <c r="J13" s="234"/>
      <c r="K13" s="235"/>
      <c r="L13" s="234" t="s">
        <v>8</v>
      </c>
      <c r="M13" s="241"/>
      <c r="N13" s="234" t="s">
        <v>8</v>
      </c>
      <c r="O13" s="241"/>
      <c r="P13" s="234" t="s">
        <v>8</v>
      </c>
      <c r="Q13" s="235"/>
      <c r="R13" s="199" t="s">
        <v>8</v>
      </c>
      <c r="S13" s="206">
        <f>S$4</f>
        <v>9</v>
      </c>
      <c r="U13" s="234" t="s">
        <v>8</v>
      </c>
      <c r="V13" s="235"/>
      <c r="W13" s="237" t="s">
        <v>8</v>
      </c>
      <c r="X13" s="241"/>
      <c r="Y13" s="186" t="s">
        <v>8</v>
      </c>
      <c r="Z13" s="206">
        <f>Z$4</f>
        <v>7</v>
      </c>
      <c r="AA13" s="234" t="s">
        <v>8</v>
      </c>
      <c r="AB13" s="235"/>
      <c r="AC13" s="186" t="s">
        <v>8</v>
      </c>
      <c r="AD13" s="206">
        <f>$AD$4</f>
        <v>4</v>
      </c>
      <c r="AE13" s="234" t="s">
        <v>8</v>
      </c>
      <c r="AF13" s="235"/>
      <c r="AG13" s="234" t="s">
        <v>8</v>
      </c>
      <c r="AH13" s="235"/>
    </row>
    <row r="14" spans="1:34" x14ac:dyDescent="0.25">
      <c r="A14" s="203">
        <v>4</v>
      </c>
      <c r="B14" s="497" t="s">
        <v>36</v>
      </c>
      <c r="C14" s="498"/>
      <c r="D14" s="498"/>
      <c r="E14" s="498"/>
      <c r="F14" s="498"/>
      <c r="G14" s="498"/>
      <c r="H14" s="498"/>
      <c r="I14" s="498"/>
      <c r="J14" s="234" t="s">
        <v>8</v>
      </c>
      <c r="K14" s="235" t="s">
        <v>19</v>
      </c>
      <c r="L14" s="234" t="s">
        <v>8</v>
      </c>
      <c r="M14" s="241" t="s">
        <v>19</v>
      </c>
      <c r="N14" s="234" t="s">
        <v>8</v>
      </c>
      <c r="O14" s="241" t="s">
        <v>19</v>
      </c>
      <c r="P14" s="234" t="s">
        <v>8</v>
      </c>
      <c r="Q14" s="235" t="s">
        <v>19</v>
      </c>
      <c r="R14" s="199" t="s">
        <v>8</v>
      </c>
      <c r="S14" s="201" t="s">
        <v>19</v>
      </c>
      <c r="U14" s="234" t="s">
        <v>8</v>
      </c>
      <c r="V14" s="235" t="s">
        <v>19</v>
      </c>
      <c r="W14" s="237" t="s">
        <v>8</v>
      </c>
      <c r="X14" s="241" t="s">
        <v>19</v>
      </c>
      <c r="Y14" s="199" t="s">
        <v>8</v>
      </c>
      <c r="Z14" s="201" t="s">
        <v>19</v>
      </c>
      <c r="AA14" s="234" t="s">
        <v>8</v>
      </c>
      <c r="AB14" s="235" t="s">
        <v>19</v>
      </c>
      <c r="AC14" s="199" t="s">
        <v>8</v>
      </c>
      <c r="AD14" s="201" t="s">
        <v>19</v>
      </c>
      <c r="AE14" s="234" t="s">
        <v>8</v>
      </c>
      <c r="AF14" s="235" t="s">
        <v>19</v>
      </c>
      <c r="AG14" s="234" t="s">
        <v>8</v>
      </c>
      <c r="AH14" s="235" t="s">
        <v>19</v>
      </c>
    </row>
    <row r="15" spans="1:34" x14ac:dyDescent="0.25">
      <c r="A15" s="203">
        <v>5</v>
      </c>
      <c r="B15" s="499" t="s">
        <v>22</v>
      </c>
      <c r="C15" s="500"/>
      <c r="D15" s="500"/>
      <c r="E15" s="500"/>
      <c r="F15" s="500"/>
      <c r="G15" s="500"/>
      <c r="H15" s="500"/>
      <c r="I15" s="500"/>
      <c r="J15" s="234" t="s">
        <v>8</v>
      </c>
      <c r="K15" s="235" t="s">
        <v>19</v>
      </c>
      <c r="L15" s="234" t="s">
        <v>8</v>
      </c>
      <c r="M15" s="241" t="s">
        <v>19</v>
      </c>
      <c r="N15" s="234" t="s">
        <v>8</v>
      </c>
      <c r="O15" s="241" t="s">
        <v>19</v>
      </c>
      <c r="P15" s="234" t="s">
        <v>8</v>
      </c>
      <c r="Q15" s="235" t="s">
        <v>19</v>
      </c>
      <c r="R15" s="199" t="s">
        <v>8</v>
      </c>
      <c r="S15" s="201" t="s">
        <v>19</v>
      </c>
      <c r="U15" s="234" t="s">
        <v>8</v>
      </c>
      <c r="V15" s="235" t="s">
        <v>19</v>
      </c>
      <c r="W15" s="237" t="s">
        <v>8</v>
      </c>
      <c r="X15" s="241" t="s">
        <v>19</v>
      </c>
      <c r="Y15" s="199" t="s">
        <v>8</v>
      </c>
      <c r="Z15" s="201" t="s">
        <v>19</v>
      </c>
      <c r="AA15" s="234" t="s">
        <v>8</v>
      </c>
      <c r="AB15" s="235" t="s">
        <v>19</v>
      </c>
      <c r="AC15" s="199" t="s">
        <v>8</v>
      </c>
      <c r="AD15" s="201" t="s">
        <v>19</v>
      </c>
      <c r="AE15" s="234" t="s">
        <v>8</v>
      </c>
      <c r="AF15" s="235" t="s">
        <v>19</v>
      </c>
      <c r="AG15" s="234" t="s">
        <v>8</v>
      </c>
      <c r="AH15" s="235" t="s">
        <v>19</v>
      </c>
    </row>
    <row r="16" spans="1:34" ht="15.75" thickBot="1" x14ac:dyDescent="0.3">
      <c r="A16" s="203">
        <v>6</v>
      </c>
      <c r="B16" s="594" t="s">
        <v>112</v>
      </c>
      <c r="C16" s="593"/>
      <c r="D16" s="593"/>
      <c r="E16" s="593"/>
      <c r="F16" s="593"/>
      <c r="G16" s="593"/>
      <c r="H16" s="593"/>
      <c r="I16" s="593"/>
      <c r="J16" s="234"/>
      <c r="K16" s="233"/>
      <c r="L16" s="234" t="s">
        <v>8</v>
      </c>
      <c r="M16" s="241" t="s">
        <v>19</v>
      </c>
      <c r="N16" s="234" t="s">
        <v>8</v>
      </c>
      <c r="O16" s="241" t="s">
        <v>19</v>
      </c>
      <c r="P16" s="234" t="s">
        <v>8</v>
      </c>
      <c r="Q16" s="233" t="s">
        <v>19</v>
      </c>
      <c r="R16" s="202"/>
      <c r="S16" s="185"/>
      <c r="U16" s="234" t="s">
        <v>8</v>
      </c>
      <c r="V16" s="235" t="s">
        <v>19</v>
      </c>
      <c r="W16" s="237" t="s">
        <v>8</v>
      </c>
      <c r="X16" s="241" t="s">
        <v>19</v>
      </c>
      <c r="Y16" s="199" t="s">
        <v>8</v>
      </c>
      <c r="Z16" s="201" t="s">
        <v>19</v>
      </c>
      <c r="AA16" s="234" t="s">
        <v>8</v>
      </c>
      <c r="AB16" s="235" t="s">
        <v>19</v>
      </c>
      <c r="AC16" s="199" t="s">
        <v>8</v>
      </c>
      <c r="AD16" s="201" t="s">
        <v>19</v>
      </c>
      <c r="AE16" s="234" t="s">
        <v>8</v>
      </c>
      <c r="AF16" s="233" t="s">
        <v>19</v>
      </c>
      <c r="AG16" s="234" t="s">
        <v>8</v>
      </c>
      <c r="AH16" s="233" t="s">
        <v>19</v>
      </c>
    </row>
    <row r="17" spans="1:34" ht="16.5" thickBot="1" x14ac:dyDescent="0.3">
      <c r="A17" s="194" t="s">
        <v>71</v>
      </c>
      <c r="B17" s="495" t="s">
        <v>74</v>
      </c>
      <c r="C17" s="559"/>
      <c r="D17" s="559"/>
      <c r="E17" s="559"/>
      <c r="F17" s="559"/>
      <c r="G17" s="559"/>
      <c r="H17" s="559"/>
      <c r="I17" s="559"/>
      <c r="J17" s="236"/>
      <c r="K17" s="233"/>
      <c r="L17" s="236"/>
      <c r="M17" s="242"/>
      <c r="N17" s="236"/>
      <c r="O17" s="242"/>
      <c r="P17" s="236"/>
      <c r="Q17" s="233"/>
      <c r="R17" s="195"/>
      <c r="S17" s="185"/>
      <c r="U17" s="236"/>
      <c r="V17" s="233"/>
      <c r="W17" s="242"/>
      <c r="X17" s="242"/>
      <c r="Y17" s="195"/>
      <c r="Z17" s="185"/>
      <c r="AA17" s="236"/>
      <c r="AB17" s="233"/>
      <c r="AC17" s="195"/>
      <c r="AD17" s="185"/>
      <c r="AE17" s="236"/>
      <c r="AF17" s="233"/>
      <c r="AG17" s="236"/>
      <c r="AH17" s="233"/>
    </row>
    <row r="18" spans="1:34" x14ac:dyDescent="0.25">
      <c r="A18" s="198">
        <v>7</v>
      </c>
      <c r="B18" s="560" t="s">
        <v>90</v>
      </c>
      <c r="C18" s="561"/>
      <c r="D18" s="561"/>
      <c r="E18" s="561"/>
      <c r="F18" s="561"/>
      <c r="G18" s="561"/>
      <c r="H18" s="561"/>
      <c r="I18" s="561"/>
      <c r="J18" s="234"/>
      <c r="K18" s="233"/>
      <c r="L18" s="234" t="s">
        <v>8</v>
      </c>
      <c r="M18" s="241" t="s">
        <v>19</v>
      </c>
      <c r="N18" s="234" t="s">
        <v>8</v>
      </c>
      <c r="O18" s="241" t="s">
        <v>19</v>
      </c>
      <c r="P18" s="234" t="s">
        <v>8</v>
      </c>
      <c r="Q18" s="233" t="s">
        <v>19</v>
      </c>
      <c r="R18" s="286" t="s">
        <v>8</v>
      </c>
      <c r="S18" s="287">
        <f>$S$4</f>
        <v>9</v>
      </c>
      <c r="U18" s="234" t="s">
        <v>8</v>
      </c>
      <c r="V18" s="235" t="s">
        <v>19</v>
      </c>
      <c r="W18" s="237" t="s">
        <v>8</v>
      </c>
      <c r="X18" s="241" t="s">
        <v>19</v>
      </c>
      <c r="Y18" s="199" t="s">
        <v>8</v>
      </c>
      <c r="Z18" s="201" t="s">
        <v>19</v>
      </c>
      <c r="AA18" s="234" t="s">
        <v>8</v>
      </c>
      <c r="AB18" s="235" t="s">
        <v>19</v>
      </c>
      <c r="AC18" s="199" t="s">
        <v>8</v>
      </c>
      <c r="AD18" s="201" t="s">
        <v>19</v>
      </c>
      <c r="AE18" s="234" t="s">
        <v>8</v>
      </c>
      <c r="AF18" s="233" t="s">
        <v>19</v>
      </c>
      <c r="AG18" s="234" t="s">
        <v>8</v>
      </c>
      <c r="AH18" s="233" t="s">
        <v>19</v>
      </c>
    </row>
    <row r="19" spans="1:34" x14ac:dyDescent="0.25">
      <c r="A19" s="198">
        <v>8</v>
      </c>
      <c r="B19" s="499" t="s">
        <v>98</v>
      </c>
      <c r="C19" s="500"/>
      <c r="D19" s="500"/>
      <c r="E19" s="500"/>
      <c r="F19" s="500"/>
      <c r="G19" s="500"/>
      <c r="H19" s="500"/>
      <c r="I19" s="500"/>
      <c r="J19" s="234"/>
      <c r="K19" s="235"/>
      <c r="L19" s="234"/>
      <c r="M19" s="242"/>
      <c r="N19" s="234"/>
      <c r="O19" s="242"/>
      <c r="P19" s="234"/>
      <c r="Q19" s="235"/>
      <c r="R19" s="199" t="s">
        <v>8</v>
      </c>
      <c r="S19" s="201" t="s">
        <v>19</v>
      </c>
      <c r="U19" s="234"/>
      <c r="V19" s="233"/>
      <c r="W19" s="237"/>
      <c r="X19" s="242"/>
      <c r="Y19" s="202"/>
      <c r="Z19" s="185"/>
      <c r="AA19" s="234"/>
      <c r="AB19" s="233"/>
      <c r="AC19" s="202"/>
      <c r="AD19" s="185"/>
      <c r="AE19" s="234"/>
      <c r="AF19" s="235"/>
      <c r="AG19" s="234"/>
      <c r="AH19" s="235"/>
    </row>
    <row r="20" spans="1:34" ht="15.75" thickBot="1" x14ac:dyDescent="0.3">
      <c r="A20" s="203">
        <v>9</v>
      </c>
      <c r="B20" s="493" t="s">
        <v>123</v>
      </c>
      <c r="C20" s="494"/>
      <c r="D20" s="494"/>
      <c r="E20" s="494"/>
      <c r="F20" s="494"/>
      <c r="G20" s="494"/>
      <c r="H20" s="494"/>
      <c r="I20" s="494"/>
      <c r="J20" s="234"/>
      <c r="K20" s="235"/>
      <c r="L20" s="234"/>
      <c r="M20" s="242"/>
      <c r="N20" s="234"/>
      <c r="O20" s="242"/>
      <c r="P20" s="234"/>
      <c r="Q20" s="235"/>
      <c r="R20" s="199" t="s">
        <v>8</v>
      </c>
      <c r="S20" s="201" t="s">
        <v>19</v>
      </c>
      <c r="U20" s="234" t="s">
        <v>8</v>
      </c>
      <c r="V20" s="235" t="s">
        <v>19</v>
      </c>
      <c r="W20" s="237"/>
      <c r="X20" s="242"/>
      <c r="Y20" s="202"/>
      <c r="Z20" s="185"/>
      <c r="AA20" s="234"/>
      <c r="AB20" s="233"/>
      <c r="AC20" s="202"/>
      <c r="AD20" s="185"/>
      <c r="AE20" s="237"/>
      <c r="AF20" s="235"/>
      <c r="AG20" s="237"/>
      <c r="AH20" s="235"/>
    </row>
    <row r="21" spans="1:34" ht="15.75" thickBot="1" x14ac:dyDescent="0.3">
      <c r="A21" s="203">
        <v>10</v>
      </c>
      <c r="B21" s="529" t="s">
        <v>124</v>
      </c>
      <c r="C21" s="530"/>
      <c r="D21" s="530"/>
      <c r="E21" s="530"/>
      <c r="F21" s="530"/>
      <c r="G21" s="582"/>
      <c r="H21" s="208" t="s">
        <v>54</v>
      </c>
      <c r="I21" s="209" t="s">
        <v>34</v>
      </c>
      <c r="J21" s="234"/>
      <c r="K21" s="235"/>
      <c r="L21" s="234">
        <v>22</v>
      </c>
      <c r="M21" s="235" t="s">
        <v>19</v>
      </c>
      <c r="N21" s="234">
        <f>0.8*N7</f>
        <v>52</v>
      </c>
      <c r="O21" s="241" t="s">
        <v>19</v>
      </c>
      <c r="P21" s="234">
        <f>0.8*P7</f>
        <v>52</v>
      </c>
      <c r="Q21" s="235" t="s">
        <v>19</v>
      </c>
      <c r="R21" s="199">
        <v>55</v>
      </c>
      <c r="S21" s="201" t="s">
        <v>19</v>
      </c>
      <c r="U21" s="234">
        <f>0.8*U8</f>
        <v>20</v>
      </c>
      <c r="V21" s="235" t="s">
        <v>19</v>
      </c>
      <c r="W21" s="237">
        <v>24</v>
      </c>
      <c r="X21" s="241" t="s">
        <v>19</v>
      </c>
      <c r="Y21" s="199">
        <f>0.8*Y8</f>
        <v>24</v>
      </c>
      <c r="Z21" s="201" t="s">
        <v>19</v>
      </c>
      <c r="AA21" s="234">
        <f>0.8*AA8</f>
        <v>32</v>
      </c>
      <c r="AB21" s="235" t="s">
        <v>19</v>
      </c>
      <c r="AC21" s="199">
        <f>0.8*AC8</f>
        <v>48</v>
      </c>
      <c r="AD21" s="201" t="s">
        <v>19</v>
      </c>
      <c r="AE21" s="234">
        <f>0.8*AE8</f>
        <v>48</v>
      </c>
      <c r="AF21" s="235" t="s">
        <v>19</v>
      </c>
      <c r="AG21" s="234">
        <f>0.8*AG8</f>
        <v>48</v>
      </c>
      <c r="AH21" s="235" t="s">
        <v>19</v>
      </c>
    </row>
    <row r="22" spans="1:34" ht="15.75" thickBot="1" x14ac:dyDescent="0.3">
      <c r="A22" s="203">
        <v>11</v>
      </c>
      <c r="B22" s="506" t="s">
        <v>37</v>
      </c>
      <c r="C22" s="507"/>
      <c r="D22" s="507"/>
      <c r="E22" s="507"/>
      <c r="F22" s="569"/>
      <c r="G22" s="532" t="s">
        <v>39</v>
      </c>
      <c r="H22" s="570"/>
      <c r="I22" s="209" t="s">
        <v>38</v>
      </c>
      <c r="J22" s="234"/>
      <c r="K22" s="235"/>
      <c r="L22" s="234" t="s">
        <v>8</v>
      </c>
      <c r="M22" s="241" t="s">
        <v>19</v>
      </c>
      <c r="N22" s="234" t="s">
        <v>8</v>
      </c>
      <c r="O22" s="241" t="s">
        <v>19</v>
      </c>
      <c r="P22" s="234" t="s">
        <v>8</v>
      </c>
      <c r="Q22" s="235" t="s">
        <v>19</v>
      </c>
      <c r="R22" s="199" t="s">
        <v>8</v>
      </c>
      <c r="S22" s="201" t="s">
        <v>19</v>
      </c>
      <c r="U22" s="234" t="s">
        <v>8</v>
      </c>
      <c r="V22" s="235" t="s">
        <v>19</v>
      </c>
      <c r="W22" s="237" t="s">
        <v>8</v>
      </c>
      <c r="X22" s="241" t="s">
        <v>19</v>
      </c>
      <c r="Y22" s="199" t="s">
        <v>8</v>
      </c>
      <c r="Z22" s="201" t="s">
        <v>19</v>
      </c>
      <c r="AA22" s="234" t="s">
        <v>8</v>
      </c>
      <c r="AB22" s="235" t="s">
        <v>19</v>
      </c>
      <c r="AC22" s="199" t="s">
        <v>8</v>
      </c>
      <c r="AD22" s="201" t="s">
        <v>19</v>
      </c>
      <c r="AE22" s="234" t="s">
        <v>8</v>
      </c>
      <c r="AF22" s="235" t="s">
        <v>19</v>
      </c>
      <c r="AG22" s="234" t="s">
        <v>8</v>
      </c>
      <c r="AH22" s="235" t="s">
        <v>19</v>
      </c>
    </row>
    <row r="23" spans="1:34" x14ac:dyDescent="0.25">
      <c r="A23" s="203">
        <v>12</v>
      </c>
      <c r="B23" s="497" t="s">
        <v>23</v>
      </c>
      <c r="C23" s="498"/>
      <c r="D23" s="498"/>
      <c r="E23" s="498"/>
      <c r="F23" s="498"/>
      <c r="G23" s="498"/>
      <c r="H23" s="498"/>
      <c r="I23" s="498"/>
      <c r="J23" s="234"/>
      <c r="K23" s="235"/>
      <c r="L23" s="234" t="s">
        <v>8</v>
      </c>
      <c r="M23" s="241" t="s">
        <v>19</v>
      </c>
      <c r="N23" s="234" t="s">
        <v>8</v>
      </c>
      <c r="O23" s="241" t="s">
        <v>19</v>
      </c>
      <c r="P23" s="234" t="s">
        <v>8</v>
      </c>
      <c r="Q23" s="235" t="s">
        <v>19</v>
      </c>
      <c r="R23" s="199" t="s">
        <v>8</v>
      </c>
      <c r="S23" s="201" t="s">
        <v>19</v>
      </c>
      <c r="U23" s="234" t="s">
        <v>8</v>
      </c>
      <c r="V23" s="235" t="s">
        <v>19</v>
      </c>
      <c r="W23" s="237" t="s">
        <v>8</v>
      </c>
      <c r="X23" s="241" t="s">
        <v>19</v>
      </c>
      <c r="Y23" s="199" t="s">
        <v>8</v>
      </c>
      <c r="Z23" s="201" t="s">
        <v>19</v>
      </c>
      <c r="AA23" s="234" t="s">
        <v>8</v>
      </c>
      <c r="AB23" s="235" t="s">
        <v>19</v>
      </c>
      <c r="AC23" s="199" t="s">
        <v>8</v>
      </c>
      <c r="AD23" s="201" t="s">
        <v>19</v>
      </c>
      <c r="AE23" s="234" t="s">
        <v>8</v>
      </c>
      <c r="AF23" s="235" t="s">
        <v>19</v>
      </c>
      <c r="AG23" s="234" t="s">
        <v>8</v>
      </c>
      <c r="AH23" s="235" t="s">
        <v>19</v>
      </c>
    </row>
    <row r="24" spans="1:34" x14ac:dyDescent="0.25">
      <c r="A24" s="203">
        <v>13</v>
      </c>
      <c r="B24" s="499" t="s">
        <v>24</v>
      </c>
      <c r="C24" s="500"/>
      <c r="D24" s="500"/>
      <c r="E24" s="500"/>
      <c r="F24" s="500"/>
      <c r="G24" s="500"/>
      <c r="H24" s="500"/>
      <c r="I24" s="500"/>
      <c r="J24" s="234"/>
      <c r="K24" s="235"/>
      <c r="L24" s="234" t="s">
        <v>8</v>
      </c>
      <c r="M24" s="241" t="s">
        <v>19</v>
      </c>
      <c r="N24" s="234" t="s">
        <v>8</v>
      </c>
      <c r="O24" s="241" t="s">
        <v>19</v>
      </c>
      <c r="P24" s="234" t="s">
        <v>8</v>
      </c>
      <c r="Q24" s="235" t="s">
        <v>19</v>
      </c>
      <c r="R24" s="199" t="s">
        <v>8</v>
      </c>
      <c r="S24" s="201" t="s">
        <v>19</v>
      </c>
      <c r="U24" s="234" t="s">
        <v>8</v>
      </c>
      <c r="V24" s="235" t="s">
        <v>19</v>
      </c>
      <c r="W24" s="237" t="s">
        <v>8</v>
      </c>
      <c r="X24" s="241" t="s">
        <v>19</v>
      </c>
      <c r="Y24" s="199" t="s">
        <v>8</v>
      </c>
      <c r="Z24" s="201" t="s">
        <v>19</v>
      </c>
      <c r="AA24" s="234" t="s">
        <v>8</v>
      </c>
      <c r="AB24" s="235" t="s">
        <v>19</v>
      </c>
      <c r="AC24" s="199" t="s">
        <v>8</v>
      </c>
      <c r="AD24" s="201" t="s">
        <v>19</v>
      </c>
      <c r="AE24" s="234" t="s">
        <v>8</v>
      </c>
      <c r="AF24" s="235" t="s">
        <v>19</v>
      </c>
      <c r="AG24" s="234" t="s">
        <v>8</v>
      </c>
      <c r="AH24" s="235" t="s">
        <v>19</v>
      </c>
    </row>
    <row r="25" spans="1:34" x14ac:dyDescent="0.25">
      <c r="A25" s="203">
        <v>14</v>
      </c>
      <c r="B25" s="499" t="s">
        <v>45</v>
      </c>
      <c r="C25" s="500"/>
      <c r="D25" s="500"/>
      <c r="E25" s="500"/>
      <c r="F25" s="500"/>
      <c r="G25" s="500"/>
      <c r="H25" s="500"/>
      <c r="I25" s="500"/>
      <c r="J25" s="234"/>
      <c r="K25" s="235"/>
      <c r="L25" s="234" t="s">
        <v>8</v>
      </c>
      <c r="M25" s="241" t="s">
        <v>19</v>
      </c>
      <c r="N25" s="234" t="s">
        <v>8</v>
      </c>
      <c r="O25" s="241" t="s">
        <v>19</v>
      </c>
      <c r="P25" s="234" t="s">
        <v>8</v>
      </c>
      <c r="Q25" s="235" t="s">
        <v>19</v>
      </c>
      <c r="R25" s="199" t="s">
        <v>8</v>
      </c>
      <c r="S25" s="201" t="s">
        <v>19</v>
      </c>
      <c r="U25" s="234" t="s">
        <v>8</v>
      </c>
      <c r="V25" s="235" t="s">
        <v>19</v>
      </c>
      <c r="W25" s="237" t="s">
        <v>8</v>
      </c>
      <c r="X25" s="241" t="s">
        <v>19</v>
      </c>
      <c r="Y25" s="199" t="s">
        <v>8</v>
      </c>
      <c r="Z25" s="201" t="s">
        <v>19</v>
      </c>
      <c r="AA25" s="234" t="s">
        <v>8</v>
      </c>
      <c r="AB25" s="235" t="s">
        <v>19</v>
      </c>
      <c r="AC25" s="199" t="s">
        <v>8</v>
      </c>
      <c r="AD25" s="201" t="s">
        <v>19</v>
      </c>
      <c r="AE25" s="234" t="s">
        <v>8</v>
      </c>
      <c r="AF25" s="235" t="s">
        <v>19</v>
      </c>
      <c r="AG25" s="234" t="s">
        <v>8</v>
      </c>
      <c r="AH25" s="235" t="s">
        <v>19</v>
      </c>
    </row>
    <row r="26" spans="1:34" x14ac:dyDescent="0.25">
      <c r="A26" s="203">
        <v>15</v>
      </c>
      <c r="B26" s="499" t="s">
        <v>114</v>
      </c>
      <c r="C26" s="500"/>
      <c r="D26" s="500"/>
      <c r="E26" s="500"/>
      <c r="F26" s="500"/>
      <c r="G26" s="500"/>
      <c r="H26" s="500"/>
      <c r="I26" s="500"/>
      <c r="J26" s="234"/>
      <c r="K26" s="235"/>
      <c r="L26" s="234" t="s">
        <v>8</v>
      </c>
      <c r="M26" s="241" t="s">
        <v>19</v>
      </c>
      <c r="N26" s="234" t="s">
        <v>8</v>
      </c>
      <c r="O26" s="241" t="s">
        <v>19</v>
      </c>
      <c r="P26" s="234" t="s">
        <v>8</v>
      </c>
      <c r="Q26" s="235" t="s">
        <v>19</v>
      </c>
      <c r="R26" s="199" t="s">
        <v>8</v>
      </c>
      <c r="S26" s="201" t="s">
        <v>19</v>
      </c>
      <c r="U26" s="234" t="s">
        <v>8</v>
      </c>
      <c r="V26" s="235" t="s">
        <v>19</v>
      </c>
      <c r="W26" s="237" t="s">
        <v>8</v>
      </c>
      <c r="X26" s="241" t="s">
        <v>19</v>
      </c>
      <c r="Y26" s="199" t="s">
        <v>8</v>
      </c>
      <c r="Z26" s="201" t="s">
        <v>19</v>
      </c>
      <c r="AA26" s="234" t="s">
        <v>8</v>
      </c>
      <c r="AB26" s="235" t="s">
        <v>19</v>
      </c>
      <c r="AC26" s="199" t="s">
        <v>8</v>
      </c>
      <c r="AD26" s="201" t="s">
        <v>19</v>
      </c>
      <c r="AE26" s="234" t="s">
        <v>8</v>
      </c>
      <c r="AF26" s="235" t="s">
        <v>19</v>
      </c>
      <c r="AG26" s="234" t="s">
        <v>8</v>
      </c>
      <c r="AH26" s="235" t="s">
        <v>19</v>
      </c>
    </row>
    <row r="27" spans="1:34" ht="15.75" thickBot="1" x14ac:dyDescent="0.3">
      <c r="A27" s="210">
        <v>17</v>
      </c>
      <c r="B27" s="575" t="s">
        <v>67</v>
      </c>
      <c r="C27" s="576"/>
      <c r="D27" s="576"/>
      <c r="E27" s="576"/>
      <c r="F27" s="576"/>
      <c r="G27" s="576"/>
      <c r="H27" s="576"/>
      <c r="I27" s="576"/>
      <c r="J27" s="234"/>
      <c r="K27" s="235"/>
      <c r="L27" s="234" t="s">
        <v>8</v>
      </c>
      <c r="M27" s="241" t="s">
        <v>19</v>
      </c>
      <c r="N27" s="234" t="s">
        <v>8</v>
      </c>
      <c r="O27" s="241" t="s">
        <v>19</v>
      </c>
      <c r="P27" s="234" t="s">
        <v>8</v>
      </c>
      <c r="Q27" s="235" t="s">
        <v>19</v>
      </c>
      <c r="R27" s="199" t="s">
        <v>8</v>
      </c>
      <c r="S27" s="201" t="s">
        <v>19</v>
      </c>
      <c r="U27" s="234" t="s">
        <v>8</v>
      </c>
      <c r="V27" s="235" t="s">
        <v>19</v>
      </c>
      <c r="W27" s="237" t="s">
        <v>8</v>
      </c>
      <c r="X27" s="241" t="s">
        <v>19</v>
      </c>
      <c r="Y27" s="199" t="s">
        <v>8</v>
      </c>
      <c r="Z27" s="212" t="s">
        <v>19</v>
      </c>
      <c r="AA27" s="234" t="s">
        <v>8</v>
      </c>
      <c r="AB27" s="235" t="s">
        <v>19</v>
      </c>
      <c r="AC27" s="199" t="s">
        <v>8</v>
      </c>
      <c r="AD27" s="212" t="s">
        <v>19</v>
      </c>
      <c r="AE27" s="234" t="s">
        <v>8</v>
      </c>
      <c r="AF27" s="235" t="s">
        <v>19</v>
      </c>
      <c r="AG27" s="234" t="s">
        <v>8</v>
      </c>
      <c r="AH27" s="235" t="s">
        <v>19</v>
      </c>
    </row>
    <row r="28" spans="1:34" ht="16.5" thickBot="1" x14ac:dyDescent="0.3">
      <c r="A28" s="194" t="s">
        <v>72</v>
      </c>
      <c r="B28" s="495" t="s">
        <v>75</v>
      </c>
      <c r="C28" s="559"/>
      <c r="D28" s="559"/>
      <c r="E28" s="559"/>
      <c r="F28" s="559"/>
      <c r="G28" s="559"/>
      <c r="H28" s="559"/>
      <c r="I28" s="559"/>
      <c r="J28" s="236"/>
      <c r="K28" s="233"/>
      <c r="L28" s="236"/>
      <c r="M28" s="233"/>
      <c r="N28" s="236"/>
      <c r="O28" s="242"/>
      <c r="P28" s="236"/>
      <c r="Q28" s="233"/>
      <c r="R28" s="195"/>
      <c r="S28" s="185"/>
      <c r="U28" s="236"/>
      <c r="V28" s="233"/>
      <c r="W28" s="242"/>
      <c r="X28" s="242"/>
      <c r="Y28" s="195"/>
      <c r="Z28" s="185"/>
      <c r="AA28" s="236"/>
      <c r="AB28" s="233"/>
      <c r="AC28" s="195"/>
      <c r="AD28" s="185"/>
      <c r="AE28" s="236"/>
      <c r="AF28" s="233"/>
      <c r="AG28" s="236"/>
      <c r="AH28" s="233"/>
    </row>
    <row r="29" spans="1:34" ht="15.75" thickBot="1" x14ac:dyDescent="0.3">
      <c r="A29" s="198">
        <v>18</v>
      </c>
      <c r="B29" s="564" t="s">
        <v>59</v>
      </c>
      <c r="C29" s="565"/>
      <c r="D29" s="565"/>
      <c r="E29" s="565"/>
      <c r="F29" s="565"/>
      <c r="G29" s="566"/>
      <c r="H29" s="213">
        <v>500</v>
      </c>
      <c r="I29" s="214" t="s">
        <v>10</v>
      </c>
      <c r="J29" s="234" t="s">
        <v>8</v>
      </c>
      <c r="K29" s="235" t="s">
        <v>19</v>
      </c>
      <c r="L29" s="234" t="s">
        <v>8</v>
      </c>
      <c r="M29" s="241" t="s">
        <v>19</v>
      </c>
      <c r="N29" s="234" t="s">
        <v>8</v>
      </c>
      <c r="O29" s="241" t="s">
        <v>19</v>
      </c>
      <c r="P29" s="234" t="s">
        <v>8</v>
      </c>
      <c r="Q29" s="235" t="s">
        <v>19</v>
      </c>
      <c r="R29" s="199" t="s">
        <v>8</v>
      </c>
      <c r="S29" s="201" t="s">
        <v>19</v>
      </c>
      <c r="U29" s="234" t="s">
        <v>8</v>
      </c>
      <c r="V29" s="235" t="s">
        <v>19</v>
      </c>
      <c r="W29" s="237" t="s">
        <v>8</v>
      </c>
      <c r="X29" s="241" t="s">
        <v>19</v>
      </c>
      <c r="Y29" s="199" t="s">
        <v>8</v>
      </c>
      <c r="Z29" s="201" t="s">
        <v>19</v>
      </c>
      <c r="AA29" s="234" t="s">
        <v>8</v>
      </c>
      <c r="AB29" s="235" t="s">
        <v>19</v>
      </c>
      <c r="AC29" s="199" t="s">
        <v>8</v>
      </c>
      <c r="AD29" s="201" t="s">
        <v>19</v>
      </c>
      <c r="AE29" s="234" t="s">
        <v>8</v>
      </c>
      <c r="AF29" s="235" t="s">
        <v>19</v>
      </c>
      <c r="AG29" s="234" t="s">
        <v>8</v>
      </c>
      <c r="AH29" s="235" t="s">
        <v>19</v>
      </c>
    </row>
    <row r="30" spans="1:34" ht="15.75" thickBot="1" x14ac:dyDescent="0.3">
      <c r="A30" s="203">
        <v>19</v>
      </c>
      <c r="B30" s="506" t="s">
        <v>60</v>
      </c>
      <c r="C30" s="507"/>
      <c r="D30" s="507"/>
      <c r="E30" s="507"/>
      <c r="F30" s="507"/>
      <c r="G30" s="569"/>
      <c r="H30" s="215">
        <v>500</v>
      </c>
      <c r="I30" s="216" t="s">
        <v>10</v>
      </c>
      <c r="J30" s="234" t="s">
        <v>8</v>
      </c>
      <c r="K30" s="235" t="s">
        <v>19</v>
      </c>
      <c r="L30" s="234" t="s">
        <v>8</v>
      </c>
      <c r="M30" s="241" t="s">
        <v>19</v>
      </c>
      <c r="N30" s="234" t="s">
        <v>8</v>
      </c>
      <c r="O30" s="241" t="s">
        <v>19</v>
      </c>
      <c r="P30" s="234" t="s">
        <v>8</v>
      </c>
      <c r="Q30" s="235" t="s">
        <v>19</v>
      </c>
      <c r="R30" s="199" t="s">
        <v>8</v>
      </c>
      <c r="S30" s="201" t="s">
        <v>19</v>
      </c>
      <c r="U30" s="234" t="s">
        <v>8</v>
      </c>
      <c r="V30" s="235" t="s">
        <v>19</v>
      </c>
      <c r="W30" s="237" t="s">
        <v>8</v>
      </c>
      <c r="X30" s="241" t="s">
        <v>19</v>
      </c>
      <c r="Y30" s="199" t="s">
        <v>8</v>
      </c>
      <c r="Z30" s="201" t="s">
        <v>19</v>
      </c>
      <c r="AA30" s="234" t="s">
        <v>8</v>
      </c>
      <c r="AB30" s="235" t="s">
        <v>19</v>
      </c>
      <c r="AC30" s="199" t="s">
        <v>8</v>
      </c>
      <c r="AD30" s="201" t="s">
        <v>19</v>
      </c>
      <c r="AE30" s="234" t="s">
        <v>8</v>
      </c>
      <c r="AF30" s="235" t="s">
        <v>19</v>
      </c>
      <c r="AG30" s="234" t="s">
        <v>8</v>
      </c>
      <c r="AH30" s="235" t="s">
        <v>19</v>
      </c>
    </row>
    <row r="31" spans="1:34" ht="15.75" thickBot="1" x14ac:dyDescent="0.3">
      <c r="A31" s="203">
        <v>20</v>
      </c>
      <c r="B31" s="506" t="s">
        <v>61</v>
      </c>
      <c r="C31" s="507"/>
      <c r="D31" s="507"/>
      <c r="E31" s="507"/>
      <c r="F31" s="507"/>
      <c r="G31" s="569"/>
      <c r="H31" s="215">
        <v>500</v>
      </c>
      <c r="I31" s="216" t="s">
        <v>10</v>
      </c>
      <c r="J31" s="234" t="s">
        <v>8</v>
      </c>
      <c r="K31" s="235" t="s">
        <v>19</v>
      </c>
      <c r="L31" s="234"/>
      <c r="M31" s="242"/>
      <c r="N31" s="234" t="s">
        <v>8</v>
      </c>
      <c r="O31" s="241" t="s">
        <v>19</v>
      </c>
      <c r="P31" s="234" t="s">
        <v>8</v>
      </c>
      <c r="Q31" s="235" t="s">
        <v>19</v>
      </c>
      <c r="R31" s="199" t="s">
        <v>8</v>
      </c>
      <c r="S31" s="201" t="s">
        <v>19</v>
      </c>
      <c r="U31" s="234" t="s">
        <v>8</v>
      </c>
      <c r="V31" s="235" t="s">
        <v>19</v>
      </c>
      <c r="W31" s="237"/>
      <c r="X31" s="241"/>
      <c r="Y31" s="249" t="s">
        <v>8</v>
      </c>
      <c r="Z31" s="250" t="s">
        <v>19</v>
      </c>
      <c r="AA31" s="234"/>
      <c r="AB31" s="233"/>
      <c r="AC31" s="202"/>
      <c r="AD31" s="185"/>
      <c r="AE31" s="234"/>
      <c r="AF31" s="235"/>
      <c r="AG31" s="234"/>
      <c r="AH31" s="235"/>
    </row>
    <row r="32" spans="1:34" ht="15.75" thickBot="1" x14ac:dyDescent="0.3">
      <c r="A32" s="203">
        <v>21</v>
      </c>
      <c r="B32" s="506" t="s">
        <v>62</v>
      </c>
      <c r="C32" s="507"/>
      <c r="D32" s="507"/>
      <c r="E32" s="507"/>
      <c r="F32" s="507"/>
      <c r="G32" s="569"/>
      <c r="H32" s="215">
        <v>250</v>
      </c>
      <c r="I32" s="216" t="s">
        <v>10</v>
      </c>
      <c r="J32" s="234"/>
      <c r="K32" s="235"/>
      <c r="L32" s="234" t="s">
        <v>8</v>
      </c>
      <c r="M32" s="241" t="s">
        <v>19</v>
      </c>
      <c r="N32" s="234" t="s">
        <v>8</v>
      </c>
      <c r="O32" s="241" t="s">
        <v>19</v>
      </c>
      <c r="P32" s="234" t="s">
        <v>8</v>
      </c>
      <c r="Q32" s="235" t="s">
        <v>19</v>
      </c>
      <c r="R32" s="199" t="s">
        <v>8</v>
      </c>
      <c r="S32" s="201" t="s">
        <v>19</v>
      </c>
      <c r="U32" s="234" t="s">
        <v>8</v>
      </c>
      <c r="V32" s="235" t="s">
        <v>19</v>
      </c>
      <c r="W32" s="237" t="s">
        <v>8</v>
      </c>
      <c r="X32" s="241" t="s">
        <v>19</v>
      </c>
      <c r="Y32" s="199" t="s">
        <v>8</v>
      </c>
      <c r="Z32" s="201" t="s">
        <v>19</v>
      </c>
      <c r="AA32" s="234" t="s">
        <v>8</v>
      </c>
      <c r="AB32" s="235" t="s">
        <v>19</v>
      </c>
      <c r="AC32" s="199" t="s">
        <v>8</v>
      </c>
      <c r="AD32" s="201" t="s">
        <v>19</v>
      </c>
      <c r="AE32" s="234" t="s">
        <v>8</v>
      </c>
      <c r="AF32" s="235" t="s">
        <v>19</v>
      </c>
      <c r="AG32" s="234" t="s">
        <v>8</v>
      </c>
      <c r="AH32" s="235" t="s">
        <v>19</v>
      </c>
    </row>
    <row r="33" spans="1:34" ht="15.75" thickBot="1" x14ac:dyDescent="0.3">
      <c r="A33" s="203">
        <v>22</v>
      </c>
      <c r="B33" s="506" t="s">
        <v>63</v>
      </c>
      <c r="C33" s="507"/>
      <c r="D33" s="507"/>
      <c r="E33" s="507"/>
      <c r="F33" s="507"/>
      <c r="G33" s="569"/>
      <c r="H33" s="217">
        <v>1000</v>
      </c>
      <c r="I33" s="216" t="s">
        <v>10</v>
      </c>
      <c r="J33" s="234"/>
      <c r="K33" s="235"/>
      <c r="L33" s="234" t="s">
        <v>8</v>
      </c>
      <c r="M33" s="243"/>
      <c r="N33" s="237"/>
      <c r="O33" s="242"/>
      <c r="P33" s="234"/>
      <c r="Q33" s="235"/>
      <c r="R33" s="199" t="s">
        <v>8</v>
      </c>
      <c r="S33" s="201" t="s">
        <v>19</v>
      </c>
      <c r="U33" s="234"/>
      <c r="V33" s="233"/>
      <c r="W33" s="237"/>
      <c r="X33" s="242"/>
      <c r="Y33" s="202"/>
      <c r="Z33" s="185"/>
      <c r="AA33" s="234"/>
      <c r="AB33" s="233"/>
      <c r="AC33" s="202"/>
      <c r="AD33" s="185"/>
      <c r="AE33" s="234"/>
      <c r="AF33" s="235"/>
      <c r="AG33" s="234"/>
      <c r="AH33" s="235"/>
    </row>
    <row r="34" spans="1:34" ht="15.75" thickBot="1" x14ac:dyDescent="0.3">
      <c r="A34" s="210">
        <v>23</v>
      </c>
      <c r="B34" s="572" t="s">
        <v>64</v>
      </c>
      <c r="C34" s="573"/>
      <c r="D34" s="573"/>
      <c r="E34" s="573"/>
      <c r="F34" s="573"/>
      <c r="G34" s="574"/>
      <c r="H34" s="219">
        <v>2000</v>
      </c>
      <c r="I34" s="220" t="s">
        <v>10</v>
      </c>
      <c r="J34" s="234"/>
      <c r="K34" s="235"/>
      <c r="L34" s="234"/>
      <c r="M34" s="242"/>
      <c r="N34" s="234"/>
      <c r="O34" s="242"/>
      <c r="P34" s="234"/>
      <c r="Q34" s="235"/>
      <c r="R34" s="199" t="s">
        <v>8</v>
      </c>
      <c r="S34" s="201" t="s">
        <v>19</v>
      </c>
      <c r="U34" s="234"/>
      <c r="V34" s="233"/>
      <c r="W34" s="237"/>
      <c r="X34" s="242"/>
      <c r="Y34" s="202"/>
      <c r="Z34" s="185"/>
      <c r="AA34" s="234"/>
      <c r="AB34" s="233"/>
      <c r="AC34" s="202"/>
      <c r="AD34" s="185"/>
      <c r="AE34" s="234"/>
      <c r="AF34" s="235"/>
      <c r="AG34" s="234"/>
      <c r="AH34" s="235"/>
    </row>
    <row r="35" spans="1:34" ht="16.5" thickBot="1" x14ac:dyDescent="0.3">
      <c r="A35" s="194" t="s">
        <v>76</v>
      </c>
      <c r="B35" s="495" t="s">
        <v>78</v>
      </c>
      <c r="C35" s="559"/>
      <c r="D35" s="559"/>
      <c r="E35" s="559"/>
      <c r="F35" s="559"/>
      <c r="G35" s="559"/>
      <c r="H35" s="559"/>
      <c r="I35" s="559"/>
      <c r="J35" s="236"/>
      <c r="K35" s="233"/>
      <c r="L35" s="236"/>
      <c r="M35" s="242"/>
      <c r="N35" s="236"/>
      <c r="O35" s="242"/>
      <c r="P35" s="236"/>
      <c r="Q35" s="233"/>
      <c r="R35" s="195"/>
      <c r="S35" s="185"/>
      <c r="U35" s="236"/>
      <c r="V35" s="233"/>
      <c r="W35" s="242"/>
      <c r="X35" s="242"/>
      <c r="Y35" s="195"/>
      <c r="Z35" s="185"/>
      <c r="AA35" s="236"/>
      <c r="AB35" s="233"/>
      <c r="AC35" s="195"/>
      <c r="AD35" s="185"/>
      <c r="AE35" s="236"/>
      <c r="AF35" s="233"/>
      <c r="AG35" s="236"/>
      <c r="AH35" s="233"/>
    </row>
    <row r="36" spans="1:34" ht="15.75" thickBot="1" x14ac:dyDescent="0.3">
      <c r="A36" s="198">
        <v>24</v>
      </c>
      <c r="B36" s="567" t="s">
        <v>52</v>
      </c>
      <c r="C36" s="568"/>
      <c r="D36" s="568"/>
      <c r="E36" s="568"/>
      <c r="F36" s="568"/>
      <c r="G36" s="568"/>
      <c r="H36" s="568"/>
      <c r="I36" s="568"/>
      <c r="J36" s="234" t="s">
        <v>8</v>
      </c>
      <c r="K36" s="235" t="s">
        <v>19</v>
      </c>
      <c r="L36" s="234" t="s">
        <v>8</v>
      </c>
      <c r="M36" s="241" t="s">
        <v>19</v>
      </c>
      <c r="N36" s="234" t="s">
        <v>8</v>
      </c>
      <c r="O36" s="241" t="s">
        <v>19</v>
      </c>
      <c r="P36" s="234" t="s">
        <v>8</v>
      </c>
      <c r="Q36" s="235" t="s">
        <v>19</v>
      </c>
      <c r="R36" s="199" t="s">
        <v>8</v>
      </c>
      <c r="S36" s="201" t="s">
        <v>19</v>
      </c>
      <c r="U36" s="234" t="s">
        <v>8</v>
      </c>
      <c r="V36" s="235" t="s">
        <v>19</v>
      </c>
      <c r="W36" s="237" t="s">
        <v>8</v>
      </c>
      <c r="X36" s="241" t="s">
        <v>19</v>
      </c>
      <c r="Y36" s="199" t="s">
        <v>8</v>
      </c>
      <c r="Z36" s="201" t="s">
        <v>19</v>
      </c>
      <c r="AA36" s="234" t="s">
        <v>8</v>
      </c>
      <c r="AB36" s="235" t="s">
        <v>19</v>
      </c>
      <c r="AC36" s="199" t="s">
        <v>8</v>
      </c>
      <c r="AD36" s="201" t="s">
        <v>19</v>
      </c>
      <c r="AE36" s="234" t="s">
        <v>8</v>
      </c>
      <c r="AF36" s="235" t="s">
        <v>19</v>
      </c>
      <c r="AG36" s="234" t="s">
        <v>8</v>
      </c>
      <c r="AH36" s="235" t="s">
        <v>19</v>
      </c>
    </row>
    <row r="37" spans="1:34" ht="15.75" thickBot="1" x14ac:dyDescent="0.3">
      <c r="A37" s="203">
        <v>25</v>
      </c>
      <c r="B37" s="506" t="s">
        <v>57</v>
      </c>
      <c r="C37" s="507"/>
      <c r="D37" s="507"/>
      <c r="E37" s="507"/>
      <c r="F37" s="569"/>
      <c r="G37" s="532" t="s">
        <v>39</v>
      </c>
      <c r="H37" s="570"/>
      <c r="I37" s="209" t="s">
        <v>38</v>
      </c>
      <c r="J37" s="234" t="s">
        <v>8</v>
      </c>
      <c r="K37" s="235" t="s">
        <v>19</v>
      </c>
      <c r="L37" s="234" t="s">
        <v>8</v>
      </c>
      <c r="M37" s="241" t="s">
        <v>19</v>
      </c>
      <c r="N37" s="234" t="s">
        <v>8</v>
      </c>
      <c r="O37" s="241" t="s">
        <v>19</v>
      </c>
      <c r="P37" s="234" t="s">
        <v>8</v>
      </c>
      <c r="Q37" s="235" t="s">
        <v>19</v>
      </c>
      <c r="R37" s="199" t="s">
        <v>8</v>
      </c>
      <c r="S37" s="201" t="s">
        <v>19</v>
      </c>
      <c r="U37" s="234" t="s">
        <v>8</v>
      </c>
      <c r="V37" s="235" t="s">
        <v>19</v>
      </c>
      <c r="W37" s="237" t="s">
        <v>8</v>
      </c>
      <c r="X37" s="241" t="s">
        <v>19</v>
      </c>
      <c r="Y37" s="199" t="s">
        <v>8</v>
      </c>
      <c r="Z37" s="201" t="s">
        <v>19</v>
      </c>
      <c r="AA37" s="234" t="s">
        <v>8</v>
      </c>
      <c r="AB37" s="235" t="s">
        <v>19</v>
      </c>
      <c r="AC37" s="199" t="s">
        <v>8</v>
      </c>
      <c r="AD37" s="201" t="s">
        <v>19</v>
      </c>
      <c r="AE37" s="234" t="s">
        <v>8</v>
      </c>
      <c r="AF37" s="235" t="s">
        <v>19</v>
      </c>
      <c r="AG37" s="234" t="s">
        <v>8</v>
      </c>
      <c r="AH37" s="235" t="s">
        <v>19</v>
      </c>
    </row>
    <row r="38" spans="1:34" ht="15.75" thickBot="1" x14ac:dyDescent="0.3">
      <c r="A38" s="203">
        <v>26</v>
      </c>
      <c r="B38" s="527" t="s">
        <v>41</v>
      </c>
      <c r="C38" s="528"/>
      <c r="D38" s="528"/>
      <c r="E38" s="528"/>
      <c r="F38" s="528"/>
      <c r="G38" s="571"/>
      <c r="H38" s="208" t="s">
        <v>54</v>
      </c>
      <c r="I38" s="209" t="s">
        <v>43</v>
      </c>
      <c r="J38" s="234">
        <v>64</v>
      </c>
      <c r="K38" s="235" t="s">
        <v>19</v>
      </c>
      <c r="L38" s="234">
        <v>64</v>
      </c>
      <c r="M38" s="241" t="s">
        <v>19</v>
      </c>
      <c r="N38" s="234">
        <v>64</v>
      </c>
      <c r="O38" s="241" t="s">
        <v>19</v>
      </c>
      <c r="P38" s="234">
        <v>64</v>
      </c>
      <c r="Q38" s="235" t="s">
        <v>19</v>
      </c>
      <c r="R38" s="199">
        <v>64</v>
      </c>
      <c r="S38" s="201" t="s">
        <v>19</v>
      </c>
      <c r="U38" s="234">
        <v>64</v>
      </c>
      <c r="V38" s="235" t="s">
        <v>19</v>
      </c>
      <c r="W38" s="237">
        <v>64</v>
      </c>
      <c r="X38" s="241" t="s">
        <v>19</v>
      </c>
      <c r="Y38" s="199">
        <v>64</v>
      </c>
      <c r="Z38" s="201" t="s">
        <v>19</v>
      </c>
      <c r="AA38" s="234">
        <v>64</v>
      </c>
      <c r="AB38" s="235" t="s">
        <v>19</v>
      </c>
      <c r="AC38" s="199">
        <v>64</v>
      </c>
      <c r="AD38" s="201" t="s">
        <v>19</v>
      </c>
      <c r="AE38" s="234">
        <v>64</v>
      </c>
      <c r="AF38" s="235" t="s">
        <v>19</v>
      </c>
      <c r="AG38" s="234">
        <v>64</v>
      </c>
      <c r="AH38" s="235" t="s">
        <v>19</v>
      </c>
    </row>
    <row r="39" spans="1:34" ht="15.75" thickBot="1" x14ac:dyDescent="0.3">
      <c r="A39" s="203">
        <v>27</v>
      </c>
      <c r="B39" s="506" t="s">
        <v>42</v>
      </c>
      <c r="C39" s="507"/>
      <c r="D39" s="507"/>
      <c r="E39" s="507"/>
      <c r="F39" s="507"/>
      <c r="G39" s="569"/>
      <c r="H39" s="208" t="s">
        <v>54</v>
      </c>
      <c r="I39" s="209" t="s">
        <v>43</v>
      </c>
      <c r="J39" s="234">
        <v>90</v>
      </c>
      <c r="K39" s="235" t="s">
        <v>19</v>
      </c>
      <c r="L39" s="234">
        <v>100</v>
      </c>
      <c r="M39" s="241" t="s">
        <v>19</v>
      </c>
      <c r="N39" s="234">
        <v>90</v>
      </c>
      <c r="O39" s="241" t="s">
        <v>19</v>
      </c>
      <c r="P39" s="234">
        <v>90</v>
      </c>
      <c r="Q39" s="235" t="s">
        <v>19</v>
      </c>
      <c r="R39" s="199">
        <v>250</v>
      </c>
      <c r="S39" s="201" t="s">
        <v>19</v>
      </c>
      <c r="U39" s="234">
        <v>100</v>
      </c>
      <c r="V39" s="235" t="s">
        <v>19</v>
      </c>
      <c r="W39" s="237">
        <v>100</v>
      </c>
      <c r="X39" s="241" t="s">
        <v>19</v>
      </c>
      <c r="Y39" s="221">
        <v>100</v>
      </c>
      <c r="Z39" s="201" t="s">
        <v>19</v>
      </c>
      <c r="AA39" s="234">
        <v>100</v>
      </c>
      <c r="AB39" s="235" t="s">
        <v>19</v>
      </c>
      <c r="AC39" s="221">
        <v>100</v>
      </c>
      <c r="AD39" s="201" t="s">
        <v>19</v>
      </c>
      <c r="AE39" s="234">
        <v>100</v>
      </c>
      <c r="AF39" s="235" t="s">
        <v>19</v>
      </c>
      <c r="AG39" s="234">
        <v>100</v>
      </c>
      <c r="AH39" s="235" t="s">
        <v>19</v>
      </c>
    </row>
    <row r="40" spans="1:34" ht="15.75" thickBot="1" x14ac:dyDescent="0.3">
      <c r="A40" s="203">
        <v>28</v>
      </c>
      <c r="B40" s="506" t="s">
        <v>115</v>
      </c>
      <c r="C40" s="507"/>
      <c r="D40" s="507"/>
      <c r="E40" s="507"/>
      <c r="F40" s="507"/>
      <c r="G40" s="569"/>
      <c r="H40" s="208" t="s">
        <v>54</v>
      </c>
      <c r="I40" s="209" t="s">
        <v>43</v>
      </c>
      <c r="J40" s="234"/>
      <c r="K40" s="235"/>
      <c r="L40" s="234">
        <v>60</v>
      </c>
      <c r="M40" s="241" t="s">
        <v>19</v>
      </c>
      <c r="N40" s="234">
        <v>60</v>
      </c>
      <c r="O40" s="241" t="s">
        <v>19</v>
      </c>
      <c r="P40" s="234">
        <v>60</v>
      </c>
      <c r="Q40" s="235" t="s">
        <v>19</v>
      </c>
      <c r="R40" s="199">
        <v>64</v>
      </c>
      <c r="S40" s="201" t="s">
        <v>19</v>
      </c>
      <c r="U40" s="234">
        <v>60</v>
      </c>
      <c r="V40" s="235" t="s">
        <v>19</v>
      </c>
      <c r="W40" s="237">
        <v>60</v>
      </c>
      <c r="X40" s="241" t="s">
        <v>19</v>
      </c>
      <c r="Y40" s="199">
        <v>60</v>
      </c>
      <c r="Z40" s="201" t="s">
        <v>19</v>
      </c>
      <c r="AA40" s="234">
        <v>60</v>
      </c>
      <c r="AB40" s="235" t="s">
        <v>19</v>
      </c>
      <c r="AC40" s="199">
        <v>60</v>
      </c>
      <c r="AD40" s="201" t="s">
        <v>19</v>
      </c>
      <c r="AE40" s="234">
        <v>60</v>
      </c>
      <c r="AF40" s="235" t="s">
        <v>19</v>
      </c>
      <c r="AG40" s="234">
        <v>60</v>
      </c>
      <c r="AH40" s="235" t="s">
        <v>19</v>
      </c>
    </row>
    <row r="41" spans="1:34" ht="15.75" thickBot="1" x14ac:dyDescent="0.3">
      <c r="A41" s="210">
        <v>29</v>
      </c>
      <c r="B41" s="572" t="s">
        <v>116</v>
      </c>
      <c r="C41" s="573"/>
      <c r="D41" s="573"/>
      <c r="E41" s="573"/>
      <c r="F41" s="573"/>
      <c r="G41" s="574"/>
      <c r="H41" s="208" t="s">
        <v>54</v>
      </c>
      <c r="I41" s="209" t="s">
        <v>43</v>
      </c>
      <c r="J41" s="234"/>
      <c r="K41" s="235"/>
      <c r="L41" s="234">
        <v>155</v>
      </c>
      <c r="M41" s="241" t="s">
        <v>19</v>
      </c>
      <c r="N41" s="234">
        <v>155</v>
      </c>
      <c r="O41" s="241" t="s">
        <v>19</v>
      </c>
      <c r="P41" s="234">
        <v>155</v>
      </c>
      <c r="Q41" s="235" t="s">
        <v>19</v>
      </c>
      <c r="R41" s="199">
        <v>200</v>
      </c>
      <c r="S41" s="201" t="s">
        <v>19</v>
      </c>
      <c r="U41" s="234">
        <v>155</v>
      </c>
      <c r="V41" s="235" t="s">
        <v>19</v>
      </c>
      <c r="W41" s="237">
        <v>155</v>
      </c>
      <c r="X41" s="241" t="s">
        <v>19</v>
      </c>
      <c r="Y41" s="199">
        <v>155</v>
      </c>
      <c r="Z41" s="201" t="s">
        <v>19</v>
      </c>
      <c r="AA41" s="234">
        <v>155</v>
      </c>
      <c r="AB41" s="235" t="s">
        <v>19</v>
      </c>
      <c r="AC41" s="221">
        <v>170</v>
      </c>
      <c r="AD41" s="201" t="s">
        <v>19</v>
      </c>
      <c r="AE41" s="234">
        <v>170</v>
      </c>
      <c r="AF41" s="235" t="s">
        <v>19</v>
      </c>
      <c r="AG41" s="234">
        <v>170</v>
      </c>
      <c r="AH41" s="235" t="s">
        <v>19</v>
      </c>
    </row>
    <row r="42" spans="1:34" ht="16.5" thickBot="1" x14ac:dyDescent="0.3">
      <c r="A42" s="194" t="s">
        <v>65</v>
      </c>
      <c r="B42" s="495" t="s">
        <v>79</v>
      </c>
      <c r="C42" s="559"/>
      <c r="D42" s="559"/>
      <c r="E42" s="559"/>
      <c r="F42" s="559"/>
      <c r="G42" s="559"/>
      <c r="H42" s="559"/>
      <c r="I42" s="559"/>
      <c r="J42" s="236"/>
      <c r="K42" s="233"/>
      <c r="L42" s="236"/>
      <c r="M42" s="242"/>
      <c r="N42" s="236"/>
      <c r="O42" s="242"/>
      <c r="P42" s="236"/>
      <c r="Q42" s="233"/>
      <c r="R42" s="195"/>
      <c r="S42" s="185"/>
      <c r="U42" s="236"/>
      <c r="V42" s="233"/>
      <c r="W42" s="242"/>
      <c r="X42" s="242"/>
      <c r="Y42" s="195"/>
      <c r="Z42" s="185"/>
      <c r="AA42" s="236"/>
      <c r="AB42" s="233"/>
      <c r="AC42" s="195"/>
      <c r="AD42" s="185"/>
      <c r="AE42" s="236"/>
      <c r="AF42" s="233"/>
      <c r="AG42" s="236"/>
      <c r="AH42" s="233"/>
    </row>
    <row r="43" spans="1:34" ht="15.75" thickBot="1" x14ac:dyDescent="0.3">
      <c r="A43" s="198">
        <v>30</v>
      </c>
      <c r="B43" s="579" t="s">
        <v>125</v>
      </c>
      <c r="C43" s="580"/>
      <c r="D43" s="580"/>
      <c r="E43" s="580"/>
      <c r="F43" s="580"/>
      <c r="G43" s="580"/>
      <c r="H43" s="580"/>
      <c r="I43" s="580"/>
      <c r="J43" s="234"/>
      <c r="K43" s="235"/>
      <c r="L43" s="234" t="s">
        <v>8</v>
      </c>
      <c r="M43" s="241" t="s">
        <v>19</v>
      </c>
      <c r="N43" s="234" t="s">
        <v>8</v>
      </c>
      <c r="O43" s="241" t="s">
        <v>19</v>
      </c>
      <c r="P43" s="234" t="s">
        <v>8</v>
      </c>
      <c r="Q43" s="235" t="s">
        <v>19</v>
      </c>
      <c r="R43" s="199" t="s">
        <v>8</v>
      </c>
      <c r="S43" s="201" t="s">
        <v>19</v>
      </c>
      <c r="U43" s="234" t="s">
        <v>8</v>
      </c>
      <c r="V43" s="235" t="s">
        <v>19</v>
      </c>
      <c r="W43" s="237" t="s">
        <v>8</v>
      </c>
      <c r="X43" s="241" t="s">
        <v>19</v>
      </c>
      <c r="Y43" s="199" t="s">
        <v>8</v>
      </c>
      <c r="Z43" s="201" t="s">
        <v>19</v>
      </c>
      <c r="AA43" s="234" t="s">
        <v>8</v>
      </c>
      <c r="AB43" s="235" t="s">
        <v>19</v>
      </c>
      <c r="AC43" s="199" t="s">
        <v>8</v>
      </c>
      <c r="AD43" s="201" t="s">
        <v>19</v>
      </c>
      <c r="AE43" s="234" t="s">
        <v>8</v>
      </c>
      <c r="AF43" s="235" t="s">
        <v>19</v>
      </c>
      <c r="AG43" s="234" t="s">
        <v>8</v>
      </c>
      <c r="AH43" s="235" t="s">
        <v>19</v>
      </c>
    </row>
    <row r="44" spans="1:34" ht="15.75" thickBot="1" x14ac:dyDescent="0.3">
      <c r="A44" s="203">
        <v>31</v>
      </c>
      <c r="B44" s="499" t="s">
        <v>56</v>
      </c>
      <c r="C44" s="500"/>
      <c r="D44" s="500"/>
      <c r="E44" s="500"/>
      <c r="F44" s="500"/>
      <c r="G44" s="581"/>
      <c r="H44" s="208" t="s">
        <v>54</v>
      </c>
      <c r="I44" s="216" t="s">
        <v>10</v>
      </c>
      <c r="J44" s="234"/>
      <c r="K44" s="233"/>
      <c r="L44" s="234">
        <v>50</v>
      </c>
      <c r="M44" s="242"/>
      <c r="N44" s="234">
        <v>50</v>
      </c>
      <c r="O44" s="242"/>
      <c r="P44" s="234">
        <v>50</v>
      </c>
      <c r="Q44" s="233"/>
      <c r="R44" s="199">
        <v>60</v>
      </c>
      <c r="S44" s="185"/>
      <c r="U44" s="234">
        <v>50</v>
      </c>
      <c r="V44" s="233"/>
      <c r="W44" s="237">
        <v>50</v>
      </c>
      <c r="X44" s="242"/>
      <c r="Y44" s="199">
        <v>50</v>
      </c>
      <c r="Z44" s="185"/>
      <c r="AA44" s="234">
        <v>50</v>
      </c>
      <c r="AB44" s="233"/>
      <c r="AC44" s="199">
        <v>50</v>
      </c>
      <c r="AD44" s="185"/>
      <c r="AE44" s="234">
        <v>50</v>
      </c>
      <c r="AF44" s="233"/>
      <c r="AG44" s="234">
        <v>50</v>
      </c>
      <c r="AH44" s="233"/>
    </row>
    <row r="45" spans="1:34" x14ac:dyDescent="0.25">
      <c r="A45" s="203">
        <v>32</v>
      </c>
      <c r="B45" s="497" t="s">
        <v>58</v>
      </c>
      <c r="C45" s="498"/>
      <c r="D45" s="498"/>
      <c r="E45" s="498"/>
      <c r="F45" s="498"/>
      <c r="G45" s="498"/>
      <c r="H45" s="498"/>
      <c r="I45" s="498"/>
      <c r="J45" s="234"/>
      <c r="K45" s="235"/>
      <c r="L45" s="234"/>
      <c r="M45" s="242"/>
      <c r="N45" s="234"/>
      <c r="O45" s="242"/>
      <c r="P45" s="234"/>
      <c r="Q45" s="235"/>
      <c r="R45" s="199" t="s">
        <v>8</v>
      </c>
      <c r="S45" s="201" t="s">
        <v>19</v>
      </c>
      <c r="U45" s="234"/>
      <c r="V45" s="233"/>
      <c r="W45" s="237"/>
      <c r="X45" s="242"/>
      <c r="Y45" s="249" t="s">
        <v>8</v>
      </c>
      <c r="Z45" s="250" t="s">
        <v>19</v>
      </c>
      <c r="AA45" s="234"/>
      <c r="AB45" s="233"/>
      <c r="AC45" s="202"/>
      <c r="AD45" s="185"/>
      <c r="AE45" s="234"/>
      <c r="AF45" s="235"/>
      <c r="AG45" s="234"/>
      <c r="AH45" s="235"/>
    </row>
    <row r="46" spans="1:34" x14ac:dyDescent="0.25">
      <c r="A46" s="203">
        <v>33</v>
      </c>
      <c r="B46" s="499" t="s">
        <v>17</v>
      </c>
      <c r="C46" s="500"/>
      <c r="D46" s="500"/>
      <c r="E46" s="500"/>
      <c r="F46" s="500"/>
      <c r="G46" s="500"/>
      <c r="H46" s="500"/>
      <c r="I46" s="500"/>
      <c r="J46" s="234"/>
      <c r="K46" s="235"/>
      <c r="L46" s="234"/>
      <c r="M46" s="242"/>
      <c r="N46" s="234"/>
      <c r="O46" s="242"/>
      <c r="P46" s="234"/>
      <c r="Q46" s="235"/>
      <c r="R46" s="199" t="s">
        <v>8</v>
      </c>
      <c r="S46" s="201" t="s">
        <v>19</v>
      </c>
      <c r="U46" s="234"/>
      <c r="V46" s="233"/>
      <c r="W46" s="237"/>
      <c r="X46" s="242"/>
      <c r="Y46" s="249" t="s">
        <v>8</v>
      </c>
      <c r="Z46" s="250" t="s">
        <v>19</v>
      </c>
      <c r="AA46" s="234"/>
      <c r="AB46" s="233"/>
      <c r="AC46" s="202"/>
      <c r="AD46" s="185"/>
      <c r="AE46" s="234"/>
      <c r="AF46" s="235"/>
      <c r="AG46" s="234"/>
      <c r="AH46" s="235"/>
    </row>
    <row r="47" spans="1:34" ht="15.75" thickBot="1" x14ac:dyDescent="0.3">
      <c r="A47" s="203">
        <v>34</v>
      </c>
      <c r="B47" s="493" t="s">
        <v>117</v>
      </c>
      <c r="C47" s="494"/>
      <c r="D47" s="494"/>
      <c r="E47" s="494"/>
      <c r="F47" s="494"/>
      <c r="G47" s="494"/>
      <c r="H47" s="494"/>
      <c r="I47" s="494"/>
      <c r="J47" s="234"/>
      <c r="K47" s="235"/>
      <c r="L47" s="234"/>
      <c r="M47" s="242"/>
      <c r="N47" s="234"/>
      <c r="O47" s="242"/>
      <c r="P47" s="234"/>
      <c r="Q47" s="235"/>
      <c r="R47" s="199" t="s">
        <v>8</v>
      </c>
      <c r="S47" s="201" t="s">
        <v>19</v>
      </c>
      <c r="U47" s="234"/>
      <c r="V47" s="233"/>
      <c r="W47" s="237"/>
      <c r="X47" s="242"/>
      <c r="Y47" s="249" t="s">
        <v>8</v>
      </c>
      <c r="Z47" s="250" t="s">
        <v>19</v>
      </c>
      <c r="AA47" s="234"/>
      <c r="AB47" s="233"/>
      <c r="AC47" s="202"/>
      <c r="AD47" s="185"/>
      <c r="AE47" s="234"/>
      <c r="AF47" s="235"/>
      <c r="AG47" s="234"/>
      <c r="AH47" s="235"/>
    </row>
    <row r="48" spans="1:34" ht="15.75" thickBot="1" x14ac:dyDescent="0.3">
      <c r="A48" s="203">
        <v>35</v>
      </c>
      <c r="B48" s="506" t="s">
        <v>11</v>
      </c>
      <c r="C48" s="507"/>
      <c r="D48" s="507"/>
      <c r="E48" s="507"/>
      <c r="F48" s="569"/>
      <c r="G48" s="222" t="s">
        <v>35</v>
      </c>
      <c r="H48" s="223" t="s">
        <v>94</v>
      </c>
      <c r="I48" s="224" t="s">
        <v>15</v>
      </c>
      <c r="J48" s="234"/>
      <c r="K48" s="235"/>
      <c r="L48" s="234"/>
      <c r="M48" s="242"/>
      <c r="N48" s="234"/>
      <c r="O48" s="242"/>
      <c r="P48" s="234"/>
      <c r="Q48" s="235"/>
      <c r="R48" s="199" t="s">
        <v>8</v>
      </c>
      <c r="S48" s="201" t="s">
        <v>19</v>
      </c>
      <c r="U48" s="234"/>
      <c r="V48" s="233"/>
      <c r="W48" s="237"/>
      <c r="X48" s="242"/>
      <c r="Y48" s="249" t="s">
        <v>8</v>
      </c>
      <c r="Z48" s="250" t="s">
        <v>19</v>
      </c>
      <c r="AA48" s="234"/>
      <c r="AB48" s="233"/>
      <c r="AC48" s="202"/>
      <c r="AD48" s="185"/>
      <c r="AE48" s="234"/>
      <c r="AF48" s="235"/>
      <c r="AG48" s="234"/>
      <c r="AH48" s="235"/>
    </row>
    <row r="49" spans="1:34" ht="15.75" thickBot="1" x14ac:dyDescent="0.3">
      <c r="A49" s="203">
        <v>36</v>
      </c>
      <c r="B49" s="506" t="s">
        <v>12</v>
      </c>
      <c r="C49" s="507"/>
      <c r="D49" s="507"/>
      <c r="E49" s="507"/>
      <c r="F49" s="569"/>
      <c r="G49" s="222" t="s">
        <v>35</v>
      </c>
      <c r="H49" s="225" t="s">
        <v>14</v>
      </c>
      <c r="I49" s="224" t="s">
        <v>13</v>
      </c>
      <c r="J49" s="234"/>
      <c r="K49" s="235"/>
      <c r="L49" s="234"/>
      <c r="M49" s="242"/>
      <c r="N49" s="234"/>
      <c r="O49" s="242"/>
      <c r="P49" s="234"/>
      <c r="Q49" s="235"/>
      <c r="R49" s="199" t="s">
        <v>8</v>
      </c>
      <c r="S49" s="201" t="s">
        <v>19</v>
      </c>
      <c r="U49" s="234"/>
      <c r="V49" s="233"/>
      <c r="W49" s="237"/>
      <c r="X49" s="242"/>
      <c r="Y49" s="249" t="s">
        <v>8</v>
      </c>
      <c r="Z49" s="250" t="s">
        <v>19</v>
      </c>
      <c r="AA49" s="234"/>
      <c r="AB49" s="233"/>
      <c r="AC49" s="202"/>
      <c r="AD49" s="185"/>
      <c r="AE49" s="234"/>
      <c r="AF49" s="235"/>
      <c r="AG49" s="234"/>
      <c r="AH49" s="235"/>
    </row>
    <row r="50" spans="1:34" ht="15.75" thickBot="1" x14ac:dyDescent="0.3">
      <c r="A50" s="203">
        <v>37</v>
      </c>
      <c r="B50" s="577" t="s">
        <v>18</v>
      </c>
      <c r="C50" s="505"/>
      <c r="D50" s="505"/>
      <c r="E50" s="505"/>
      <c r="F50" s="505"/>
      <c r="G50" s="505"/>
      <c r="H50" s="505"/>
      <c r="I50" s="505"/>
      <c r="J50" s="234"/>
      <c r="K50" s="235"/>
      <c r="L50" s="234"/>
      <c r="M50" s="242"/>
      <c r="N50" s="234"/>
      <c r="O50" s="242"/>
      <c r="P50" s="234"/>
      <c r="Q50" s="235"/>
      <c r="R50" s="199" t="s">
        <v>8</v>
      </c>
      <c r="S50" s="201" t="s">
        <v>19</v>
      </c>
      <c r="U50" s="234"/>
      <c r="V50" s="233"/>
      <c r="W50" s="237"/>
      <c r="X50" s="242"/>
      <c r="Y50" s="249" t="s">
        <v>8</v>
      </c>
      <c r="Z50" s="250" t="s">
        <v>19</v>
      </c>
      <c r="AA50" s="234"/>
      <c r="AB50" s="233"/>
      <c r="AC50" s="202"/>
      <c r="AD50" s="185"/>
      <c r="AE50" s="234"/>
      <c r="AF50" s="235"/>
      <c r="AG50" s="234"/>
      <c r="AH50" s="235"/>
    </row>
    <row r="51" spans="1:34" ht="15.75" thickBot="1" x14ac:dyDescent="0.3">
      <c r="A51" s="203">
        <v>38</v>
      </c>
      <c r="B51" s="502" t="s">
        <v>118</v>
      </c>
      <c r="C51" s="503"/>
      <c r="D51" s="503"/>
      <c r="E51" s="503"/>
      <c r="F51" s="503"/>
      <c r="G51" s="578"/>
      <c r="H51" s="226" t="s">
        <v>54</v>
      </c>
      <c r="I51" s="209" t="s">
        <v>53</v>
      </c>
      <c r="J51" s="238"/>
      <c r="K51" s="235"/>
      <c r="L51" s="234"/>
      <c r="M51" s="242"/>
      <c r="N51" s="234"/>
      <c r="O51" s="242"/>
      <c r="P51" s="238"/>
      <c r="Q51" s="235"/>
      <c r="R51" s="227">
        <v>25</v>
      </c>
      <c r="S51" s="201" t="s">
        <v>19</v>
      </c>
      <c r="U51" s="234"/>
      <c r="V51" s="233"/>
      <c r="W51" s="237"/>
      <c r="X51" s="242"/>
      <c r="Y51" s="251">
        <v>25</v>
      </c>
      <c r="Z51" s="250" t="s">
        <v>19</v>
      </c>
      <c r="AA51" s="234"/>
      <c r="AB51" s="233"/>
      <c r="AC51" s="202"/>
      <c r="AD51" s="185"/>
      <c r="AE51" s="238"/>
      <c r="AF51" s="235"/>
      <c r="AG51" s="238"/>
      <c r="AH51" s="235"/>
    </row>
    <row r="52" spans="1:34" x14ac:dyDescent="0.25">
      <c r="A52" s="203">
        <v>39</v>
      </c>
      <c r="B52" s="497" t="s">
        <v>119</v>
      </c>
      <c r="C52" s="498"/>
      <c r="D52" s="498"/>
      <c r="E52" s="498"/>
      <c r="F52" s="498"/>
      <c r="G52" s="498"/>
      <c r="H52" s="498"/>
      <c r="I52" s="498"/>
      <c r="J52" s="234"/>
      <c r="K52" s="235"/>
      <c r="L52" s="234"/>
      <c r="M52" s="242"/>
      <c r="N52" s="234"/>
      <c r="O52" s="242"/>
      <c r="P52" s="234"/>
      <c r="Q52" s="235"/>
      <c r="R52" s="199" t="s">
        <v>8</v>
      </c>
      <c r="S52" s="201" t="s">
        <v>19</v>
      </c>
      <c r="U52" s="234"/>
      <c r="V52" s="233"/>
      <c r="W52" s="237"/>
      <c r="X52" s="242"/>
      <c r="Y52" s="249" t="s">
        <v>8</v>
      </c>
      <c r="Z52" s="250" t="s">
        <v>19</v>
      </c>
      <c r="AA52" s="234"/>
      <c r="AB52" s="233"/>
      <c r="AC52" s="202"/>
      <c r="AD52" s="185"/>
      <c r="AE52" s="234"/>
      <c r="AF52" s="235"/>
      <c r="AG52" s="234"/>
      <c r="AH52" s="235"/>
    </row>
    <row r="53" spans="1:34" ht="15.75" thickBot="1" x14ac:dyDescent="0.3">
      <c r="A53" s="228">
        <v>40</v>
      </c>
      <c r="B53" s="575" t="s">
        <v>120</v>
      </c>
      <c r="C53" s="576"/>
      <c r="D53" s="576"/>
      <c r="E53" s="576"/>
      <c r="F53" s="576"/>
      <c r="G53" s="576"/>
      <c r="H53" s="576"/>
      <c r="I53" s="576"/>
      <c r="J53" s="234"/>
      <c r="K53" s="235"/>
      <c r="L53" s="234"/>
      <c r="M53" s="242"/>
      <c r="N53" s="234"/>
      <c r="O53" s="242"/>
      <c r="P53" s="234"/>
      <c r="Q53" s="235"/>
      <c r="R53" s="199" t="s">
        <v>8</v>
      </c>
      <c r="S53" s="201" t="s">
        <v>19</v>
      </c>
      <c r="U53" s="234"/>
      <c r="V53" s="233"/>
      <c r="W53" s="237"/>
      <c r="X53" s="242"/>
      <c r="Y53" s="249" t="s">
        <v>8</v>
      </c>
      <c r="Z53" s="250" t="s">
        <v>19</v>
      </c>
      <c r="AA53" s="234"/>
      <c r="AB53" s="233"/>
      <c r="AC53" s="202"/>
      <c r="AD53" s="185"/>
      <c r="AE53" s="234"/>
      <c r="AF53" s="235"/>
      <c r="AG53" s="234"/>
      <c r="AH53" s="235"/>
    </row>
    <row r="54" spans="1:34" ht="16.5" thickBot="1" x14ac:dyDescent="0.3">
      <c r="A54" s="194" t="s">
        <v>77</v>
      </c>
      <c r="B54" s="495" t="s">
        <v>80</v>
      </c>
      <c r="C54" s="559"/>
      <c r="D54" s="559"/>
      <c r="E54" s="559"/>
      <c r="F54" s="559"/>
      <c r="G54" s="559"/>
      <c r="H54" s="559"/>
      <c r="I54" s="559"/>
      <c r="J54" s="236"/>
      <c r="K54" s="233"/>
      <c r="L54" s="236"/>
      <c r="M54" s="242"/>
      <c r="N54" s="236"/>
      <c r="O54" s="242"/>
      <c r="P54" s="236"/>
      <c r="Q54" s="233"/>
      <c r="R54" s="195"/>
      <c r="S54" s="185"/>
      <c r="U54" s="236"/>
      <c r="V54" s="233"/>
      <c r="W54" s="242"/>
      <c r="X54" s="242"/>
      <c r="Y54" s="195"/>
      <c r="Z54" s="185"/>
      <c r="AA54" s="236"/>
      <c r="AB54" s="233"/>
      <c r="AC54" s="195"/>
      <c r="AD54" s="185"/>
      <c r="AE54" s="236"/>
      <c r="AF54" s="233"/>
      <c r="AG54" s="236"/>
      <c r="AH54" s="233"/>
    </row>
    <row r="55" spans="1:34" ht="15.75" thickBot="1" x14ac:dyDescent="0.3">
      <c r="A55" s="198">
        <v>41</v>
      </c>
      <c r="B55" s="560" t="s">
        <v>25</v>
      </c>
      <c r="C55" s="561"/>
      <c r="D55" s="561"/>
      <c r="E55" s="561"/>
      <c r="F55" s="561"/>
      <c r="G55" s="562"/>
      <c r="H55" s="520" t="s">
        <v>54</v>
      </c>
      <c r="I55" s="563"/>
      <c r="J55" s="239"/>
      <c r="K55" s="235"/>
      <c r="L55" s="239" t="s">
        <v>47</v>
      </c>
      <c r="M55" s="241" t="s">
        <v>19</v>
      </c>
      <c r="N55" s="239" t="s">
        <v>47</v>
      </c>
      <c r="O55" s="241" t="s">
        <v>19</v>
      </c>
      <c r="P55" s="239" t="s">
        <v>47</v>
      </c>
      <c r="Q55" s="235" t="s">
        <v>19</v>
      </c>
      <c r="R55" s="229" t="s">
        <v>48</v>
      </c>
      <c r="S55" s="201" t="s">
        <v>19</v>
      </c>
      <c r="U55" s="239" t="s">
        <v>47</v>
      </c>
      <c r="V55" s="235" t="s">
        <v>19</v>
      </c>
      <c r="W55" s="279" t="s">
        <v>47</v>
      </c>
      <c r="X55" s="241" t="s">
        <v>19</v>
      </c>
      <c r="Y55" s="229" t="s">
        <v>47</v>
      </c>
      <c r="Z55" s="201" t="s">
        <v>19</v>
      </c>
      <c r="AA55" s="239" t="s">
        <v>47</v>
      </c>
      <c r="AB55" s="235" t="s">
        <v>19</v>
      </c>
      <c r="AC55" s="229" t="s">
        <v>47</v>
      </c>
      <c r="AD55" s="201" t="s">
        <v>19</v>
      </c>
      <c r="AE55" s="239" t="s">
        <v>47</v>
      </c>
      <c r="AF55" s="235" t="s">
        <v>19</v>
      </c>
      <c r="AG55" s="239" t="s">
        <v>47</v>
      </c>
      <c r="AH55" s="235" t="s">
        <v>19</v>
      </c>
    </row>
    <row r="56" spans="1:34" x14ac:dyDescent="0.25">
      <c r="A56" s="203">
        <v>42</v>
      </c>
      <c r="B56" s="497" t="s">
        <v>26</v>
      </c>
      <c r="C56" s="498"/>
      <c r="D56" s="498"/>
      <c r="E56" s="498"/>
      <c r="F56" s="498"/>
      <c r="G56" s="498"/>
      <c r="H56" s="498"/>
      <c r="I56" s="498"/>
      <c r="J56" s="234"/>
      <c r="K56" s="235"/>
      <c r="L56" s="234" t="s">
        <v>8</v>
      </c>
      <c r="M56" s="241" t="s">
        <v>19</v>
      </c>
      <c r="N56" s="234" t="s">
        <v>8</v>
      </c>
      <c r="O56" s="241" t="s">
        <v>19</v>
      </c>
      <c r="P56" s="234" t="s">
        <v>8</v>
      </c>
      <c r="Q56" s="235" t="s">
        <v>19</v>
      </c>
      <c r="R56" s="199" t="s">
        <v>8</v>
      </c>
      <c r="S56" s="201" t="s">
        <v>19</v>
      </c>
      <c r="U56" s="234" t="s">
        <v>8</v>
      </c>
      <c r="V56" s="235" t="s">
        <v>19</v>
      </c>
      <c r="W56" s="237" t="s">
        <v>8</v>
      </c>
      <c r="X56" s="241" t="s">
        <v>19</v>
      </c>
      <c r="Y56" s="199" t="s">
        <v>8</v>
      </c>
      <c r="Z56" s="201" t="s">
        <v>19</v>
      </c>
      <c r="AA56" s="234" t="s">
        <v>8</v>
      </c>
      <c r="AB56" s="235" t="s">
        <v>19</v>
      </c>
      <c r="AC56" s="199" t="s">
        <v>8</v>
      </c>
      <c r="AD56" s="201" t="s">
        <v>19</v>
      </c>
      <c r="AE56" s="234" t="s">
        <v>8</v>
      </c>
      <c r="AF56" s="235" t="s">
        <v>19</v>
      </c>
      <c r="AG56" s="234" t="s">
        <v>8</v>
      </c>
      <c r="AH56" s="235" t="s">
        <v>19</v>
      </c>
    </row>
    <row r="57" spans="1:34" x14ac:dyDescent="0.25">
      <c r="A57" s="203">
        <v>43</v>
      </c>
      <c r="B57" s="499" t="s">
        <v>27</v>
      </c>
      <c r="C57" s="500"/>
      <c r="D57" s="500"/>
      <c r="E57" s="500"/>
      <c r="F57" s="500"/>
      <c r="G57" s="500"/>
      <c r="H57" s="500"/>
      <c r="I57" s="500"/>
      <c r="J57" s="234"/>
      <c r="K57" s="235"/>
      <c r="L57" s="234" t="s">
        <v>8</v>
      </c>
      <c r="M57" s="241" t="s">
        <v>19</v>
      </c>
      <c r="N57" s="234" t="s">
        <v>8</v>
      </c>
      <c r="O57" s="241" t="s">
        <v>19</v>
      </c>
      <c r="P57" s="234" t="s">
        <v>8</v>
      </c>
      <c r="Q57" s="235" t="s">
        <v>19</v>
      </c>
      <c r="R57" s="199" t="s">
        <v>8</v>
      </c>
      <c r="S57" s="201" t="s">
        <v>19</v>
      </c>
      <c r="U57" s="234" t="s">
        <v>8</v>
      </c>
      <c r="V57" s="235" t="s">
        <v>19</v>
      </c>
      <c r="W57" s="237" t="s">
        <v>8</v>
      </c>
      <c r="X57" s="241" t="s">
        <v>19</v>
      </c>
      <c r="Y57" s="199" t="s">
        <v>8</v>
      </c>
      <c r="Z57" s="201" t="s">
        <v>19</v>
      </c>
      <c r="AA57" s="234" t="s">
        <v>8</v>
      </c>
      <c r="AB57" s="235" t="s">
        <v>19</v>
      </c>
      <c r="AC57" s="199" t="s">
        <v>8</v>
      </c>
      <c r="AD57" s="201" t="s">
        <v>19</v>
      </c>
      <c r="AE57" s="234" t="s">
        <v>8</v>
      </c>
      <c r="AF57" s="235" t="s">
        <v>19</v>
      </c>
      <c r="AG57" s="234" t="s">
        <v>8</v>
      </c>
      <c r="AH57" s="235" t="s">
        <v>19</v>
      </c>
    </row>
    <row r="58" spans="1:34" x14ac:dyDescent="0.25">
      <c r="A58" s="198">
        <v>44</v>
      </c>
      <c r="B58" s="499" t="s">
        <v>28</v>
      </c>
      <c r="C58" s="500"/>
      <c r="D58" s="500"/>
      <c r="E58" s="500"/>
      <c r="F58" s="500"/>
      <c r="G58" s="500"/>
      <c r="H58" s="500"/>
      <c r="I58" s="500"/>
      <c r="J58" s="234"/>
      <c r="K58" s="235"/>
      <c r="L58" s="234" t="s">
        <v>8</v>
      </c>
      <c r="M58" s="241" t="s">
        <v>19</v>
      </c>
      <c r="N58" s="234" t="s">
        <v>8</v>
      </c>
      <c r="O58" s="241" t="s">
        <v>19</v>
      </c>
      <c r="P58" s="234" t="s">
        <v>8</v>
      </c>
      <c r="Q58" s="235" t="s">
        <v>19</v>
      </c>
      <c r="R58" s="199" t="s">
        <v>8</v>
      </c>
      <c r="S58" s="201" t="s">
        <v>19</v>
      </c>
      <c r="U58" s="234" t="s">
        <v>8</v>
      </c>
      <c r="V58" s="235" t="s">
        <v>19</v>
      </c>
      <c r="W58" s="237" t="s">
        <v>8</v>
      </c>
      <c r="X58" s="241" t="s">
        <v>19</v>
      </c>
      <c r="Y58" s="199" t="s">
        <v>8</v>
      </c>
      <c r="Z58" s="201" t="s">
        <v>19</v>
      </c>
      <c r="AA58" s="234" t="s">
        <v>8</v>
      </c>
      <c r="AB58" s="235" t="s">
        <v>19</v>
      </c>
      <c r="AC58" s="199" t="s">
        <v>8</v>
      </c>
      <c r="AD58" s="201" t="s">
        <v>19</v>
      </c>
      <c r="AE58" s="234" t="s">
        <v>8</v>
      </c>
      <c r="AF58" s="235" t="s">
        <v>19</v>
      </c>
      <c r="AG58" s="234" t="s">
        <v>8</v>
      </c>
      <c r="AH58" s="235" t="s">
        <v>19</v>
      </c>
    </row>
    <row r="59" spans="1:34" x14ac:dyDescent="0.25">
      <c r="A59" s="203">
        <v>45</v>
      </c>
      <c r="B59" s="499" t="s">
        <v>29</v>
      </c>
      <c r="C59" s="500"/>
      <c r="D59" s="500"/>
      <c r="E59" s="500"/>
      <c r="F59" s="500"/>
      <c r="G59" s="500"/>
      <c r="H59" s="500"/>
      <c r="I59" s="500"/>
      <c r="J59" s="234" t="s">
        <v>8</v>
      </c>
      <c r="K59" s="235" t="s">
        <v>19</v>
      </c>
      <c r="L59" s="234" t="s">
        <v>8</v>
      </c>
      <c r="M59" s="241" t="s">
        <v>19</v>
      </c>
      <c r="N59" s="234" t="s">
        <v>8</v>
      </c>
      <c r="O59" s="241" t="s">
        <v>19</v>
      </c>
      <c r="P59" s="234" t="s">
        <v>8</v>
      </c>
      <c r="Q59" s="235" t="s">
        <v>19</v>
      </c>
      <c r="R59" s="199" t="s">
        <v>8</v>
      </c>
      <c r="S59" s="201" t="s">
        <v>19</v>
      </c>
      <c r="U59" s="234" t="s">
        <v>8</v>
      </c>
      <c r="V59" s="235" t="s">
        <v>19</v>
      </c>
      <c r="W59" s="237" t="s">
        <v>8</v>
      </c>
      <c r="X59" s="241" t="s">
        <v>19</v>
      </c>
      <c r="Y59" s="199" t="s">
        <v>8</v>
      </c>
      <c r="Z59" s="201" t="s">
        <v>19</v>
      </c>
      <c r="AA59" s="234" t="s">
        <v>8</v>
      </c>
      <c r="AB59" s="235" t="s">
        <v>19</v>
      </c>
      <c r="AC59" s="199" t="s">
        <v>8</v>
      </c>
      <c r="AD59" s="201" t="s">
        <v>19</v>
      </c>
      <c r="AE59" s="234" t="s">
        <v>8</v>
      </c>
      <c r="AF59" s="235" t="s">
        <v>19</v>
      </c>
      <c r="AG59" s="234" t="s">
        <v>8</v>
      </c>
      <c r="AH59" s="235" t="s">
        <v>19</v>
      </c>
    </row>
    <row r="60" spans="1:34" x14ac:dyDescent="0.25">
      <c r="A60" s="198">
        <v>46</v>
      </c>
      <c r="B60" s="499" t="s">
        <v>30</v>
      </c>
      <c r="C60" s="500"/>
      <c r="D60" s="500"/>
      <c r="E60" s="500"/>
      <c r="F60" s="500"/>
      <c r="G60" s="500"/>
      <c r="H60" s="500"/>
      <c r="I60" s="500"/>
      <c r="J60" s="234" t="s">
        <v>8</v>
      </c>
      <c r="K60" s="235" t="s">
        <v>19</v>
      </c>
      <c r="L60" s="234" t="s">
        <v>8</v>
      </c>
      <c r="M60" s="241" t="s">
        <v>19</v>
      </c>
      <c r="N60" s="234" t="s">
        <v>8</v>
      </c>
      <c r="O60" s="241" t="s">
        <v>19</v>
      </c>
      <c r="P60" s="234" t="s">
        <v>8</v>
      </c>
      <c r="Q60" s="235" t="s">
        <v>19</v>
      </c>
      <c r="R60" s="199" t="s">
        <v>8</v>
      </c>
      <c r="S60" s="201" t="s">
        <v>19</v>
      </c>
      <c r="U60" s="234" t="s">
        <v>8</v>
      </c>
      <c r="V60" s="235" t="s">
        <v>19</v>
      </c>
      <c r="W60" s="237" t="s">
        <v>8</v>
      </c>
      <c r="X60" s="241" t="s">
        <v>19</v>
      </c>
      <c r="Y60" s="199" t="s">
        <v>8</v>
      </c>
      <c r="Z60" s="201" t="s">
        <v>19</v>
      </c>
      <c r="AA60" s="234" t="s">
        <v>8</v>
      </c>
      <c r="AB60" s="235" t="s">
        <v>19</v>
      </c>
      <c r="AC60" s="199" t="s">
        <v>8</v>
      </c>
      <c r="AD60" s="201" t="s">
        <v>19</v>
      </c>
      <c r="AE60" s="234" t="s">
        <v>8</v>
      </c>
      <c r="AF60" s="235" t="s">
        <v>19</v>
      </c>
      <c r="AG60" s="234" t="s">
        <v>8</v>
      </c>
      <c r="AH60" s="235" t="s">
        <v>19</v>
      </c>
    </row>
    <row r="61" spans="1:34" x14ac:dyDescent="0.25">
      <c r="A61" s="203">
        <v>47</v>
      </c>
      <c r="B61" s="499" t="s">
        <v>121</v>
      </c>
      <c r="C61" s="500"/>
      <c r="D61" s="500"/>
      <c r="E61" s="500"/>
      <c r="F61" s="500"/>
      <c r="G61" s="500"/>
      <c r="H61" s="500"/>
      <c r="I61" s="500"/>
      <c r="J61" s="234" t="s">
        <v>8</v>
      </c>
      <c r="K61" s="235" t="s">
        <v>19</v>
      </c>
      <c r="L61" s="234" t="s">
        <v>8</v>
      </c>
      <c r="M61" s="241" t="s">
        <v>19</v>
      </c>
      <c r="N61" s="234" t="s">
        <v>8</v>
      </c>
      <c r="O61" s="241" t="s">
        <v>19</v>
      </c>
      <c r="P61" s="234" t="s">
        <v>8</v>
      </c>
      <c r="Q61" s="235" t="s">
        <v>19</v>
      </c>
      <c r="R61" s="199" t="s">
        <v>8</v>
      </c>
      <c r="S61" s="201" t="s">
        <v>19</v>
      </c>
      <c r="U61" s="234" t="s">
        <v>8</v>
      </c>
      <c r="V61" s="235" t="s">
        <v>19</v>
      </c>
      <c r="W61" s="237" t="s">
        <v>8</v>
      </c>
      <c r="X61" s="241" t="s">
        <v>19</v>
      </c>
      <c r="Y61" s="199" t="s">
        <v>8</v>
      </c>
      <c r="Z61" s="201" t="s">
        <v>19</v>
      </c>
      <c r="AA61" s="234" t="s">
        <v>8</v>
      </c>
      <c r="AB61" s="235" t="s">
        <v>19</v>
      </c>
      <c r="AC61" s="199" t="s">
        <v>8</v>
      </c>
      <c r="AD61" s="201" t="s">
        <v>19</v>
      </c>
      <c r="AE61" s="234" t="s">
        <v>8</v>
      </c>
      <c r="AF61" s="235" t="s">
        <v>19</v>
      </c>
      <c r="AG61" s="234" t="s">
        <v>8</v>
      </c>
      <c r="AH61" s="235" t="s">
        <v>19</v>
      </c>
    </row>
    <row r="62" spans="1:34" ht="15.75" thickBot="1" x14ac:dyDescent="0.3">
      <c r="A62" s="198">
        <v>48</v>
      </c>
      <c r="B62" s="575" t="s">
        <v>32</v>
      </c>
      <c r="C62" s="576"/>
      <c r="D62" s="576"/>
      <c r="E62" s="576"/>
      <c r="F62" s="576"/>
      <c r="G62" s="576"/>
      <c r="H62" s="576"/>
      <c r="I62" s="576"/>
      <c r="J62" s="234" t="s">
        <v>8</v>
      </c>
      <c r="K62" s="235" t="s">
        <v>19</v>
      </c>
      <c r="L62" s="234" t="s">
        <v>8</v>
      </c>
      <c r="M62" s="241" t="s">
        <v>19</v>
      </c>
      <c r="N62" s="234" t="s">
        <v>8</v>
      </c>
      <c r="O62" s="241" t="s">
        <v>19</v>
      </c>
      <c r="P62" s="234" t="s">
        <v>8</v>
      </c>
      <c r="Q62" s="235" t="s">
        <v>19</v>
      </c>
      <c r="R62" s="199" t="s">
        <v>8</v>
      </c>
      <c r="S62" s="201" t="s">
        <v>19</v>
      </c>
      <c r="U62" s="234" t="s">
        <v>8</v>
      </c>
      <c r="V62" s="235" t="s">
        <v>19</v>
      </c>
      <c r="W62" s="237" t="s">
        <v>8</v>
      </c>
      <c r="X62" s="241" t="s">
        <v>19</v>
      </c>
      <c r="Y62" s="199" t="s">
        <v>8</v>
      </c>
      <c r="Z62" s="201" t="s">
        <v>19</v>
      </c>
      <c r="AA62" s="234" t="s">
        <v>8</v>
      </c>
      <c r="AB62" s="235" t="s">
        <v>19</v>
      </c>
      <c r="AC62" s="199" t="s">
        <v>8</v>
      </c>
      <c r="AD62" s="201" t="s">
        <v>19</v>
      </c>
      <c r="AE62" s="234" t="s">
        <v>8</v>
      </c>
      <c r="AF62" s="235" t="s">
        <v>19</v>
      </c>
      <c r="AG62" s="234" t="s">
        <v>8</v>
      </c>
      <c r="AH62" s="235" t="s">
        <v>19</v>
      </c>
    </row>
    <row r="63" spans="1:34" ht="16.5" thickBot="1" x14ac:dyDescent="0.3">
      <c r="A63" s="194" t="s">
        <v>82</v>
      </c>
      <c r="B63" s="495" t="s">
        <v>81</v>
      </c>
      <c r="C63" s="559"/>
      <c r="D63" s="559"/>
      <c r="E63" s="559"/>
      <c r="F63" s="559"/>
      <c r="G63" s="559"/>
      <c r="H63" s="559"/>
      <c r="I63" s="559"/>
      <c r="J63" s="236"/>
      <c r="K63" s="233"/>
      <c r="L63" s="236"/>
      <c r="M63" s="242"/>
      <c r="N63" s="236"/>
      <c r="O63" s="242"/>
      <c r="P63" s="236"/>
      <c r="Q63" s="233"/>
      <c r="R63" s="195"/>
      <c r="S63" s="185"/>
      <c r="U63" s="236"/>
      <c r="V63" s="233"/>
      <c r="W63" s="242"/>
      <c r="X63" s="242"/>
      <c r="Y63" s="195"/>
      <c r="Z63" s="185"/>
      <c r="AA63" s="236"/>
      <c r="AB63" s="233"/>
      <c r="AC63" s="195"/>
      <c r="AD63" s="185"/>
      <c r="AE63" s="236"/>
      <c r="AF63" s="233"/>
      <c r="AG63" s="236"/>
      <c r="AH63" s="233"/>
    </row>
    <row r="64" spans="1:34" x14ac:dyDescent="0.25">
      <c r="A64" s="198">
        <v>49</v>
      </c>
      <c r="B64" s="560" t="s">
        <v>33</v>
      </c>
      <c r="C64" s="561"/>
      <c r="D64" s="561"/>
      <c r="E64" s="561"/>
      <c r="F64" s="561"/>
      <c r="G64" s="561"/>
      <c r="H64" s="561"/>
      <c r="I64" s="561"/>
      <c r="J64" s="234" t="s">
        <v>8</v>
      </c>
      <c r="K64" s="235" t="s">
        <v>19</v>
      </c>
      <c r="L64" s="234" t="s">
        <v>8</v>
      </c>
      <c r="M64" s="241" t="s">
        <v>19</v>
      </c>
      <c r="N64" s="234" t="s">
        <v>8</v>
      </c>
      <c r="O64" s="241" t="s">
        <v>19</v>
      </c>
      <c r="P64" s="234" t="s">
        <v>8</v>
      </c>
      <c r="Q64" s="235" t="s">
        <v>19</v>
      </c>
      <c r="R64" s="199" t="s">
        <v>8</v>
      </c>
      <c r="S64" s="201" t="s">
        <v>19</v>
      </c>
      <c r="U64" s="234" t="s">
        <v>8</v>
      </c>
      <c r="V64" s="235" t="s">
        <v>19</v>
      </c>
      <c r="W64" s="237" t="s">
        <v>8</v>
      </c>
      <c r="X64" s="241" t="s">
        <v>19</v>
      </c>
      <c r="Y64" s="199" t="s">
        <v>8</v>
      </c>
      <c r="Z64" s="201" t="s">
        <v>19</v>
      </c>
      <c r="AA64" s="234" t="s">
        <v>8</v>
      </c>
      <c r="AB64" s="235" t="s">
        <v>19</v>
      </c>
      <c r="AC64" s="199" t="s">
        <v>8</v>
      </c>
      <c r="AD64" s="201" t="s">
        <v>19</v>
      </c>
      <c r="AE64" s="234" t="s">
        <v>8</v>
      </c>
      <c r="AF64" s="235" t="s">
        <v>19</v>
      </c>
      <c r="AG64" s="234" t="s">
        <v>8</v>
      </c>
      <c r="AH64" s="235" t="s">
        <v>19</v>
      </c>
    </row>
    <row r="65" spans="1:34" x14ac:dyDescent="0.25">
      <c r="A65" s="203">
        <v>50</v>
      </c>
      <c r="B65" s="499" t="s">
        <v>49</v>
      </c>
      <c r="C65" s="500"/>
      <c r="D65" s="500"/>
      <c r="E65" s="500"/>
      <c r="F65" s="500"/>
      <c r="G65" s="500"/>
      <c r="H65" s="500"/>
      <c r="I65" s="500"/>
      <c r="J65" s="234" t="s">
        <v>8</v>
      </c>
      <c r="K65" s="235" t="s">
        <v>19</v>
      </c>
      <c r="L65" s="234" t="s">
        <v>8</v>
      </c>
      <c r="M65" s="241" t="s">
        <v>19</v>
      </c>
      <c r="N65" s="234" t="s">
        <v>8</v>
      </c>
      <c r="O65" s="241" t="s">
        <v>19</v>
      </c>
      <c r="P65" s="234" t="s">
        <v>8</v>
      </c>
      <c r="Q65" s="235" t="s">
        <v>19</v>
      </c>
      <c r="R65" s="199" t="s">
        <v>8</v>
      </c>
      <c r="S65" s="201" t="s">
        <v>19</v>
      </c>
      <c r="U65" s="234" t="s">
        <v>8</v>
      </c>
      <c r="V65" s="235" t="s">
        <v>19</v>
      </c>
      <c r="W65" s="237" t="s">
        <v>8</v>
      </c>
      <c r="X65" s="241" t="s">
        <v>19</v>
      </c>
      <c r="Y65" s="199" t="s">
        <v>8</v>
      </c>
      <c r="Z65" s="201" t="s">
        <v>19</v>
      </c>
      <c r="AA65" s="234" t="s">
        <v>8</v>
      </c>
      <c r="AB65" s="235" t="s">
        <v>19</v>
      </c>
      <c r="AC65" s="199" t="s">
        <v>8</v>
      </c>
      <c r="AD65" s="201" t="s">
        <v>19</v>
      </c>
      <c r="AE65" s="234" t="s">
        <v>8</v>
      </c>
      <c r="AF65" s="235" t="s">
        <v>19</v>
      </c>
      <c r="AG65" s="234" t="s">
        <v>8</v>
      </c>
      <c r="AH65" s="235" t="s">
        <v>19</v>
      </c>
    </row>
    <row r="66" spans="1:34" x14ac:dyDescent="0.25">
      <c r="A66" s="198">
        <v>51</v>
      </c>
      <c r="B66" s="499" t="s">
        <v>50</v>
      </c>
      <c r="C66" s="500"/>
      <c r="D66" s="500"/>
      <c r="E66" s="500"/>
      <c r="F66" s="500"/>
      <c r="G66" s="500"/>
      <c r="H66" s="500"/>
      <c r="I66" s="500"/>
      <c r="J66" s="234" t="s">
        <v>8</v>
      </c>
      <c r="K66" s="235" t="s">
        <v>19</v>
      </c>
      <c r="L66" s="234" t="s">
        <v>8</v>
      </c>
      <c r="M66" s="241" t="s">
        <v>19</v>
      </c>
      <c r="N66" s="234" t="s">
        <v>8</v>
      </c>
      <c r="O66" s="241" t="s">
        <v>19</v>
      </c>
      <c r="P66" s="234" t="s">
        <v>8</v>
      </c>
      <c r="Q66" s="235" t="s">
        <v>19</v>
      </c>
      <c r="R66" s="199" t="s">
        <v>8</v>
      </c>
      <c r="S66" s="201" t="s">
        <v>19</v>
      </c>
      <c r="U66" s="234" t="s">
        <v>8</v>
      </c>
      <c r="V66" s="235" t="s">
        <v>19</v>
      </c>
      <c r="W66" s="237" t="s">
        <v>8</v>
      </c>
      <c r="X66" s="241" t="s">
        <v>19</v>
      </c>
      <c r="Y66" s="199" t="s">
        <v>8</v>
      </c>
      <c r="Z66" s="201" t="s">
        <v>19</v>
      </c>
      <c r="AA66" s="234" t="s">
        <v>8</v>
      </c>
      <c r="AB66" s="235" t="s">
        <v>19</v>
      </c>
      <c r="AC66" s="199" t="s">
        <v>8</v>
      </c>
      <c r="AD66" s="201" t="s">
        <v>19</v>
      </c>
      <c r="AE66" s="234" t="s">
        <v>8</v>
      </c>
      <c r="AF66" s="235" t="s">
        <v>19</v>
      </c>
      <c r="AG66" s="234" t="s">
        <v>8</v>
      </c>
      <c r="AH66" s="235" t="s">
        <v>19</v>
      </c>
    </row>
    <row r="67" spans="1:34" x14ac:dyDescent="0.25">
      <c r="A67" s="203">
        <v>52</v>
      </c>
      <c r="B67" s="499" t="s">
        <v>51</v>
      </c>
      <c r="C67" s="500"/>
      <c r="D67" s="500"/>
      <c r="E67" s="500"/>
      <c r="F67" s="500"/>
      <c r="G67" s="500"/>
      <c r="H67" s="500"/>
      <c r="I67" s="500"/>
      <c r="J67" s="234" t="s">
        <v>8</v>
      </c>
      <c r="K67" s="235" t="s">
        <v>19</v>
      </c>
      <c r="L67" s="234" t="s">
        <v>8</v>
      </c>
      <c r="M67" s="241" t="s">
        <v>19</v>
      </c>
      <c r="N67" s="234" t="s">
        <v>8</v>
      </c>
      <c r="O67" s="241" t="s">
        <v>19</v>
      </c>
      <c r="P67" s="234" t="s">
        <v>8</v>
      </c>
      <c r="Q67" s="235" t="s">
        <v>19</v>
      </c>
      <c r="R67" s="199" t="s">
        <v>8</v>
      </c>
      <c r="S67" s="201" t="s">
        <v>19</v>
      </c>
      <c r="U67" s="234" t="s">
        <v>8</v>
      </c>
      <c r="V67" s="235" t="s">
        <v>19</v>
      </c>
      <c r="W67" s="237" t="s">
        <v>8</v>
      </c>
      <c r="X67" s="241" t="s">
        <v>19</v>
      </c>
      <c r="Y67" s="199" t="s">
        <v>8</v>
      </c>
      <c r="Z67" s="201" t="s">
        <v>19</v>
      </c>
      <c r="AA67" s="234" t="s">
        <v>8</v>
      </c>
      <c r="AB67" s="235" t="s">
        <v>19</v>
      </c>
      <c r="AC67" s="199" t="s">
        <v>8</v>
      </c>
      <c r="AD67" s="201" t="s">
        <v>19</v>
      </c>
      <c r="AE67" s="234" t="s">
        <v>8</v>
      </c>
      <c r="AF67" s="235" t="s">
        <v>19</v>
      </c>
      <c r="AG67" s="234" t="s">
        <v>8</v>
      </c>
      <c r="AH67" s="235" t="s">
        <v>19</v>
      </c>
    </row>
    <row r="68" spans="1:34" s="312" customFormat="1" x14ac:dyDescent="0.25">
      <c r="A68" s="305">
        <v>53</v>
      </c>
      <c r="B68" s="444" t="s">
        <v>137</v>
      </c>
      <c r="C68" s="445"/>
      <c r="D68" s="445"/>
      <c r="E68" s="445"/>
      <c r="F68" s="445"/>
      <c r="G68" s="445"/>
      <c r="H68" s="445"/>
      <c r="I68" s="501"/>
      <c r="J68" s="234" t="s">
        <v>8</v>
      </c>
      <c r="K68" s="235" t="s">
        <v>19</v>
      </c>
      <c r="L68" s="234" t="s">
        <v>8</v>
      </c>
      <c r="M68" s="241" t="s">
        <v>19</v>
      </c>
      <c r="N68" s="234" t="s">
        <v>8</v>
      </c>
      <c r="O68" s="241" t="s">
        <v>19</v>
      </c>
      <c r="P68" s="234" t="s">
        <v>8</v>
      </c>
      <c r="Q68" s="235" t="s">
        <v>19</v>
      </c>
      <c r="R68" s="309"/>
      <c r="S68" s="310"/>
      <c r="T68" s="311"/>
      <c r="U68" s="234" t="s">
        <v>8</v>
      </c>
      <c r="V68" s="235" t="s">
        <v>19</v>
      </c>
      <c r="W68" s="237" t="s">
        <v>8</v>
      </c>
      <c r="X68" s="241" t="s">
        <v>19</v>
      </c>
      <c r="Y68" s="306" t="s">
        <v>8</v>
      </c>
      <c r="Z68" s="308" t="s">
        <v>19</v>
      </c>
      <c r="AA68" s="234" t="s">
        <v>8</v>
      </c>
      <c r="AB68" s="235" t="s">
        <v>19</v>
      </c>
      <c r="AC68" s="306" t="s">
        <v>8</v>
      </c>
      <c r="AD68" s="308" t="s">
        <v>19</v>
      </c>
      <c r="AE68" s="234" t="s">
        <v>8</v>
      </c>
      <c r="AF68" s="235" t="s">
        <v>19</v>
      </c>
      <c r="AG68" s="234" t="s">
        <v>8</v>
      </c>
      <c r="AH68" s="235" t="s">
        <v>19</v>
      </c>
    </row>
    <row r="69" spans="1:34" s="312" customFormat="1" ht="15.75" thickBot="1" x14ac:dyDescent="0.3">
      <c r="A69" s="313">
        <v>54</v>
      </c>
      <c r="B69" s="487" t="s">
        <v>138</v>
      </c>
      <c r="C69" s="488"/>
      <c r="D69" s="488"/>
      <c r="E69" s="488"/>
      <c r="F69" s="488"/>
      <c r="G69" s="488"/>
      <c r="H69" s="488"/>
      <c r="I69" s="489"/>
      <c r="J69" s="234" t="s">
        <v>8</v>
      </c>
      <c r="K69" s="235" t="s">
        <v>19</v>
      </c>
      <c r="L69" s="234" t="s">
        <v>8</v>
      </c>
      <c r="M69" s="241" t="s">
        <v>19</v>
      </c>
      <c r="N69" s="234" t="s">
        <v>8</v>
      </c>
      <c r="O69" s="241" t="s">
        <v>19</v>
      </c>
      <c r="P69" s="234" t="s">
        <v>8</v>
      </c>
      <c r="Q69" s="235" t="s">
        <v>19</v>
      </c>
      <c r="R69" s="317"/>
      <c r="S69" s="318"/>
      <c r="U69" s="234" t="s">
        <v>8</v>
      </c>
      <c r="V69" s="235" t="s">
        <v>19</v>
      </c>
      <c r="W69" s="237" t="s">
        <v>8</v>
      </c>
      <c r="X69" s="241" t="s">
        <v>19</v>
      </c>
      <c r="Y69" s="314" t="s">
        <v>8</v>
      </c>
      <c r="Z69" s="316" t="s">
        <v>19</v>
      </c>
      <c r="AA69" s="234" t="s">
        <v>8</v>
      </c>
      <c r="AB69" s="235" t="s">
        <v>19</v>
      </c>
      <c r="AC69" s="314" t="s">
        <v>8</v>
      </c>
      <c r="AD69" s="316" t="s">
        <v>19</v>
      </c>
      <c r="AE69" s="234" t="s">
        <v>8</v>
      </c>
      <c r="AF69" s="235" t="s">
        <v>19</v>
      </c>
      <c r="AG69" s="234" t="s">
        <v>8</v>
      </c>
      <c r="AH69" s="235" t="s">
        <v>19</v>
      </c>
    </row>
    <row r="70" spans="1:34" s="319" customFormat="1" x14ac:dyDescent="0.25">
      <c r="B70" s="320"/>
      <c r="C70" s="320"/>
      <c r="D70" s="320"/>
      <c r="E70" s="320"/>
      <c r="F70" s="320"/>
      <c r="G70" s="320"/>
      <c r="H70" s="320"/>
      <c r="I70" s="320"/>
      <c r="J70" s="321"/>
      <c r="K70" s="321"/>
      <c r="L70" s="322"/>
      <c r="M70" s="322"/>
      <c r="N70" s="322"/>
      <c r="O70" s="322"/>
      <c r="P70" s="322"/>
      <c r="Q70" s="322"/>
      <c r="R70" s="322"/>
      <c r="S70" s="322"/>
      <c r="U70" s="322"/>
      <c r="V70" s="322"/>
    </row>
    <row r="71" spans="1:34" s="319" customFormat="1" x14ac:dyDescent="0.25">
      <c r="B71" s="323" t="s">
        <v>8</v>
      </c>
      <c r="C71" s="324" t="s">
        <v>122</v>
      </c>
      <c r="D71" s="324"/>
      <c r="E71" s="325"/>
      <c r="F71" s="325"/>
      <c r="G71" s="325"/>
      <c r="H71" s="322"/>
      <c r="I71" s="325"/>
      <c r="J71" s="325"/>
      <c r="K71" s="325"/>
      <c r="L71" s="322"/>
      <c r="M71" s="322"/>
      <c r="N71" s="322"/>
      <c r="O71" s="322"/>
      <c r="P71" s="322"/>
      <c r="Q71" s="322"/>
      <c r="R71" s="322"/>
      <c r="S71" s="322"/>
      <c r="U71" s="322"/>
      <c r="V71" s="322"/>
    </row>
    <row r="72" spans="1:34" s="319" customFormat="1" x14ac:dyDescent="0.25">
      <c r="B72" s="326" t="s">
        <v>8</v>
      </c>
      <c r="C72" s="324" t="s">
        <v>135</v>
      </c>
      <c r="D72" s="324"/>
      <c r="E72" s="325"/>
      <c r="F72" s="325"/>
      <c r="G72" s="325"/>
      <c r="H72" s="322"/>
      <c r="I72" s="325"/>
      <c r="J72" s="325"/>
      <c r="K72" s="325"/>
      <c r="L72" s="322"/>
      <c r="M72" s="322"/>
      <c r="N72" s="322"/>
      <c r="O72" s="322"/>
      <c r="P72" s="322"/>
      <c r="Q72" s="322"/>
      <c r="R72" s="322"/>
      <c r="S72" s="322"/>
      <c r="U72" s="322"/>
      <c r="V72" s="322"/>
    </row>
    <row r="73" spans="1:34" s="319" customFormat="1" x14ac:dyDescent="0.25">
      <c r="B73" s="327" t="s">
        <v>19</v>
      </c>
      <c r="C73" s="324" t="s">
        <v>136</v>
      </c>
      <c r="D73" s="324"/>
      <c r="E73" s="325"/>
      <c r="F73" s="325"/>
      <c r="G73" s="325"/>
      <c r="H73" s="322"/>
      <c r="I73" s="325"/>
      <c r="J73" s="325"/>
      <c r="K73" s="325"/>
      <c r="L73" s="322"/>
      <c r="M73" s="322"/>
      <c r="N73" s="322"/>
      <c r="O73" s="322"/>
      <c r="P73" s="322"/>
      <c r="Q73" s="322"/>
      <c r="R73" s="322"/>
      <c r="S73" s="322"/>
      <c r="U73" s="322"/>
      <c r="V73" s="322"/>
    </row>
    <row r="74" spans="1:34" s="319" customFormat="1" x14ac:dyDescent="0.25">
      <c r="B74" s="328" t="s">
        <v>113</v>
      </c>
      <c r="C74" s="324" t="s">
        <v>126</v>
      </c>
      <c r="D74" s="324"/>
      <c r="E74" s="325"/>
      <c r="F74" s="325"/>
      <c r="G74" s="325"/>
      <c r="H74" s="322"/>
      <c r="I74" s="325"/>
      <c r="J74" s="325"/>
      <c r="K74" s="325"/>
      <c r="L74" s="322"/>
      <c r="M74" s="322"/>
      <c r="N74" s="322"/>
      <c r="O74" s="322"/>
      <c r="P74" s="322"/>
      <c r="Q74" s="322"/>
      <c r="R74" s="322"/>
      <c r="S74" s="322"/>
      <c r="U74" s="322"/>
      <c r="V74" s="322"/>
    </row>
    <row r="75" spans="1:34" s="319" customFormat="1" x14ac:dyDescent="0.25">
      <c r="B75" s="329" t="s">
        <v>88</v>
      </c>
      <c r="C75" s="490" t="s">
        <v>86</v>
      </c>
      <c r="D75" s="490"/>
      <c r="E75" s="491"/>
      <c r="F75" s="491"/>
      <c r="G75" s="491"/>
      <c r="H75" s="491"/>
      <c r="I75" s="491"/>
      <c r="J75" s="492"/>
      <c r="K75" s="492"/>
      <c r="L75" s="492"/>
      <c r="M75" s="492"/>
      <c r="N75" s="322"/>
      <c r="O75" s="322"/>
      <c r="P75" s="322"/>
      <c r="Q75" s="322"/>
      <c r="R75" s="322"/>
      <c r="S75" s="322"/>
      <c r="U75" s="322"/>
      <c r="V75" s="322"/>
    </row>
    <row r="76" spans="1:34" s="319" customFormat="1" x14ac:dyDescent="0.25">
      <c r="B76" s="325"/>
      <c r="C76" s="491"/>
      <c r="D76" s="491"/>
      <c r="E76" s="491"/>
      <c r="F76" s="491"/>
      <c r="G76" s="491"/>
      <c r="H76" s="491"/>
      <c r="I76" s="491"/>
      <c r="J76" s="492"/>
      <c r="K76" s="492"/>
      <c r="L76" s="492"/>
      <c r="M76" s="492"/>
      <c r="N76" s="322"/>
      <c r="O76" s="322"/>
      <c r="P76" s="322"/>
      <c r="Q76" s="322"/>
      <c r="R76" s="322"/>
      <c r="S76" s="322"/>
      <c r="U76" s="322"/>
      <c r="V76" s="322"/>
    </row>
    <row r="77" spans="1:34" s="319" customFormat="1" x14ac:dyDescent="0.25">
      <c r="B77" s="325"/>
      <c r="C77" s="491"/>
      <c r="D77" s="491"/>
      <c r="E77" s="491"/>
      <c r="F77" s="491"/>
      <c r="G77" s="491"/>
      <c r="H77" s="491"/>
      <c r="I77" s="491"/>
      <c r="J77" s="492"/>
      <c r="K77" s="492"/>
      <c r="L77" s="492"/>
      <c r="M77" s="492"/>
      <c r="N77" s="322"/>
      <c r="O77" s="322"/>
      <c r="P77" s="322"/>
      <c r="Q77" s="322"/>
      <c r="R77" s="322"/>
      <c r="S77" s="322"/>
      <c r="U77" s="322"/>
      <c r="V77" s="322"/>
    </row>
    <row r="78" spans="1:34" s="319" customFormat="1" x14ac:dyDescent="0.25">
      <c r="B78" s="325"/>
      <c r="C78" s="325"/>
      <c r="D78" s="325"/>
      <c r="E78" s="325"/>
      <c r="F78" s="325"/>
      <c r="G78" s="325"/>
      <c r="H78" s="322"/>
      <c r="I78" s="325"/>
      <c r="J78" s="330"/>
      <c r="K78" s="330"/>
      <c r="L78" s="322"/>
      <c r="M78" s="322"/>
      <c r="N78" s="322"/>
      <c r="O78" s="322"/>
      <c r="P78" s="322"/>
      <c r="Q78" s="322"/>
      <c r="R78" s="322"/>
      <c r="S78" s="322"/>
      <c r="U78" s="322"/>
      <c r="V78" s="322"/>
    </row>
    <row r="79" spans="1:34" x14ac:dyDescent="0.25">
      <c r="W79"/>
      <c r="X79"/>
    </row>
    <row r="80" spans="1:34" x14ac:dyDescent="0.25">
      <c r="W80"/>
      <c r="X80"/>
    </row>
    <row r="81" spans="23:24" x14ac:dyDescent="0.25">
      <c r="W81"/>
      <c r="X81"/>
    </row>
    <row r="82" spans="23:24" x14ac:dyDescent="0.25">
      <c r="W82"/>
      <c r="X82"/>
    </row>
    <row r="83" spans="23:24" x14ac:dyDescent="0.25">
      <c r="W83"/>
      <c r="X83"/>
    </row>
    <row r="84" spans="23:24" x14ac:dyDescent="0.25">
      <c r="W84"/>
      <c r="X84"/>
    </row>
    <row r="85" spans="23:24" x14ac:dyDescent="0.25">
      <c r="W85"/>
      <c r="X85"/>
    </row>
    <row r="86" spans="23:24" x14ac:dyDescent="0.25">
      <c r="W86"/>
      <c r="X86"/>
    </row>
    <row r="87" spans="23:24" x14ac:dyDescent="0.25">
      <c r="W87"/>
      <c r="X87"/>
    </row>
    <row r="88" spans="23:24" x14ac:dyDescent="0.25">
      <c r="W88"/>
      <c r="X88"/>
    </row>
    <row r="89" spans="23:24" x14ac:dyDescent="0.25">
      <c r="W89"/>
      <c r="X89"/>
    </row>
    <row r="90" spans="23:24" x14ac:dyDescent="0.25">
      <c r="W90"/>
      <c r="X90"/>
    </row>
    <row r="91" spans="23:24" x14ac:dyDescent="0.25">
      <c r="W91"/>
      <c r="X91"/>
    </row>
    <row r="92" spans="23:24" x14ac:dyDescent="0.25">
      <c r="W92"/>
      <c r="X92"/>
    </row>
    <row r="93" spans="23:24" x14ac:dyDescent="0.25">
      <c r="W93"/>
      <c r="X93"/>
    </row>
    <row r="94" spans="23:24" x14ac:dyDescent="0.25">
      <c r="W94"/>
      <c r="X94"/>
    </row>
    <row r="95" spans="23:24" x14ac:dyDescent="0.25">
      <c r="W95"/>
      <c r="X95"/>
    </row>
    <row r="96" spans="23:24" x14ac:dyDescent="0.25">
      <c r="W96"/>
      <c r="X96"/>
    </row>
    <row r="97" spans="2:24" x14ac:dyDescent="0.25">
      <c r="W97"/>
      <c r="X97"/>
    </row>
    <row r="98" spans="2:24" x14ac:dyDescent="0.25">
      <c r="W98"/>
      <c r="X98"/>
    </row>
    <row r="99" spans="2:24" x14ac:dyDescent="0.25">
      <c r="W99"/>
      <c r="X99"/>
    </row>
    <row r="100" spans="2:24" x14ac:dyDescent="0.25">
      <c r="W100"/>
      <c r="X100"/>
    </row>
    <row r="101" spans="2:24" x14ac:dyDescent="0.25">
      <c r="W101"/>
      <c r="X101"/>
    </row>
    <row r="102" spans="2:24" x14ac:dyDescent="0.25">
      <c r="W102"/>
      <c r="X102"/>
    </row>
    <row r="103" spans="2:24" x14ac:dyDescent="0.25">
      <c r="W103"/>
      <c r="X103"/>
    </row>
    <row r="104" spans="2:24" x14ac:dyDescent="0.25">
      <c r="B104" s="231"/>
      <c r="C104" s="231"/>
      <c r="D104" s="231"/>
      <c r="E104" s="231"/>
      <c r="F104" s="230"/>
      <c r="G104" s="230"/>
      <c r="H104" s="177"/>
      <c r="I104" s="177"/>
      <c r="J104" s="177"/>
      <c r="K104" s="177"/>
      <c r="L104" s="177"/>
      <c r="M104" s="177"/>
      <c r="N104" s="177"/>
      <c r="O104" s="177"/>
      <c r="R104" s="177"/>
      <c r="S104" s="177"/>
      <c r="U104" s="177"/>
      <c r="V104" s="177"/>
      <c r="W104"/>
      <c r="X104"/>
    </row>
    <row r="105" spans="2:24" x14ac:dyDescent="0.25">
      <c r="F105" s="230"/>
      <c r="G105" s="230"/>
      <c r="H105" s="177"/>
      <c r="I105" s="177"/>
      <c r="J105" s="177"/>
      <c r="K105" s="177"/>
      <c r="L105" s="177"/>
      <c r="M105" s="177"/>
      <c r="N105" s="177"/>
      <c r="O105" s="177"/>
      <c r="P105" s="177"/>
      <c r="Q105" s="177"/>
      <c r="R105" s="177"/>
      <c r="S105" s="177"/>
      <c r="U105" s="177"/>
      <c r="V105" s="177"/>
      <c r="W105"/>
      <c r="X105"/>
    </row>
    <row r="106" spans="2:24" x14ac:dyDescent="0.25">
      <c r="P106" s="177"/>
      <c r="Q106" s="177"/>
    </row>
  </sheetData>
  <sheetProtection password="DF73" sheet="1"/>
  <mergeCells count="76">
    <mergeCell ref="B69:I69"/>
    <mergeCell ref="C75:M77"/>
    <mergeCell ref="B12:G12"/>
    <mergeCell ref="B9:I9"/>
    <mergeCell ref="A6:I6"/>
    <mergeCell ref="A7:I7"/>
    <mergeCell ref="A8:I8"/>
    <mergeCell ref="B11:I11"/>
    <mergeCell ref="B15:I15"/>
    <mergeCell ref="B16:I16"/>
    <mergeCell ref="B17:I17"/>
    <mergeCell ref="B14:I14"/>
    <mergeCell ref="B20:I20"/>
    <mergeCell ref="B18:I18"/>
    <mergeCell ref="B19:I19"/>
    <mergeCell ref="B30:G30"/>
    <mergeCell ref="A3:I3"/>
    <mergeCell ref="A4:F4"/>
    <mergeCell ref="G4:H4"/>
    <mergeCell ref="A5:I5"/>
    <mergeCell ref="B13:G13"/>
    <mergeCell ref="H13:I13"/>
    <mergeCell ref="H12:I12"/>
    <mergeCell ref="B10:I10"/>
    <mergeCell ref="B23:I23"/>
    <mergeCell ref="B21:G21"/>
    <mergeCell ref="B22:F22"/>
    <mergeCell ref="G22:H22"/>
    <mergeCell ref="B24:I24"/>
    <mergeCell ref="B62:I62"/>
    <mergeCell ref="B43:I43"/>
    <mergeCell ref="B47:I47"/>
    <mergeCell ref="B44:G44"/>
    <mergeCell ref="B45:I45"/>
    <mergeCell ref="B42:I42"/>
    <mergeCell ref="B25:I25"/>
    <mergeCell ref="B26:I26"/>
    <mergeCell ref="B27:I27"/>
    <mergeCell ref="B28:I28"/>
    <mergeCell ref="B33:G33"/>
    <mergeCell ref="B31:G31"/>
    <mergeCell ref="B32:G32"/>
    <mergeCell ref="B41:G41"/>
    <mergeCell ref="B35:I35"/>
    <mergeCell ref="B64:I64"/>
    <mergeCell ref="B63:I63"/>
    <mergeCell ref="B29:G29"/>
    <mergeCell ref="B36:I36"/>
    <mergeCell ref="B37:F37"/>
    <mergeCell ref="G37:H37"/>
    <mergeCell ref="B38:G38"/>
    <mergeCell ref="B34:G34"/>
    <mergeCell ref="B39:G39"/>
    <mergeCell ref="B40:G40"/>
    <mergeCell ref="B52:I52"/>
    <mergeCell ref="B53:I53"/>
    <mergeCell ref="B48:F48"/>
    <mergeCell ref="B49:F49"/>
    <mergeCell ref="B50:I50"/>
    <mergeCell ref="B51:G51"/>
    <mergeCell ref="B68:I68"/>
    <mergeCell ref="B67:I67"/>
    <mergeCell ref="B65:I65"/>
    <mergeCell ref="J1:S2"/>
    <mergeCell ref="U1:AH2"/>
    <mergeCell ref="B46:I46"/>
    <mergeCell ref="B59:I59"/>
    <mergeCell ref="B60:I60"/>
    <mergeCell ref="B61:I61"/>
    <mergeCell ref="B57:I57"/>
    <mergeCell ref="B66:I66"/>
    <mergeCell ref="B54:I54"/>
    <mergeCell ref="B55:G55"/>
    <mergeCell ref="H55:I55"/>
    <mergeCell ref="B56:I56"/>
    <mergeCell ref="B58:I58"/>
  </mergeCells>
  <phoneticPr fontId="0" type="noConversion"/>
  <pageMargins left="0.7" right="0.7" top="0.75" bottom="0.75" header="0.3" footer="0.3"/>
  <pageSetup paperSize="9" scale="63" orientation="landscape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AH106"/>
  <sheetViews>
    <sheetView showGridLines="0" zoomScale="90" zoomScaleNormal="90" workbookViewId="0">
      <selection activeCell="A9" sqref="A9:IV9"/>
    </sheetView>
  </sheetViews>
  <sheetFormatPr defaultColWidth="8.85546875" defaultRowHeight="15" x14ac:dyDescent="0.25"/>
  <cols>
    <col min="1" max="1" width="5.28515625" style="177" customWidth="1"/>
    <col min="2" max="5" width="11" style="178" customWidth="1"/>
    <col min="6" max="7" width="9.42578125" style="178" customWidth="1"/>
    <col min="8" max="8" width="9.42578125" style="179" customWidth="1"/>
    <col min="9" max="10" width="9.42578125" style="178" customWidth="1"/>
    <col min="11" max="11" width="4.5703125" style="178" customWidth="1"/>
    <col min="12" max="12" width="12.7109375" style="179" customWidth="1"/>
    <col min="13" max="13" width="4.28515625" style="179" customWidth="1"/>
    <col min="14" max="14" width="12.7109375" style="179" customWidth="1"/>
    <col min="15" max="15" width="4.28515625" style="179" customWidth="1"/>
    <col min="16" max="16" width="12.7109375" style="179" customWidth="1"/>
    <col min="17" max="17" width="4.28515625" style="179" customWidth="1"/>
    <col min="18" max="18" width="12.7109375" style="179" customWidth="1"/>
    <col min="19" max="19" width="4.28515625" style="179" customWidth="1"/>
    <col min="20" max="20" width="1.7109375" style="177" customWidth="1"/>
    <col min="21" max="21" width="12.7109375" style="179" customWidth="1"/>
    <col min="22" max="22" width="4.28515625" style="179" customWidth="1"/>
    <col min="23" max="23" width="12.7109375" style="177" customWidth="1"/>
    <col min="24" max="24" width="4.28515625" style="177" customWidth="1"/>
    <col min="25" max="25" width="12.7109375" style="177" customWidth="1"/>
    <col min="26" max="26" width="4.28515625" style="177" customWidth="1"/>
    <col min="27" max="27" width="12.7109375" style="177" customWidth="1"/>
    <col min="28" max="28" width="4.28515625" style="177" customWidth="1"/>
    <col min="29" max="29" width="12.7109375" style="177" customWidth="1"/>
    <col min="30" max="30" width="4.28515625" style="177" customWidth="1"/>
    <col min="31" max="31" width="12.7109375" style="177" customWidth="1"/>
    <col min="32" max="32" width="4.28515625" style="177" customWidth="1"/>
    <col min="33" max="33" width="12.7109375" style="177" customWidth="1"/>
    <col min="34" max="34" width="4.28515625" style="177" customWidth="1"/>
    <col min="35" max="16384" width="8.85546875" style="177"/>
  </cols>
  <sheetData>
    <row r="1" spans="1:34" ht="15" customHeight="1" x14ac:dyDescent="0.25">
      <c r="J1" s="510" t="s">
        <v>106</v>
      </c>
      <c r="K1" s="381"/>
      <c r="L1" s="381"/>
      <c r="M1" s="381"/>
      <c r="N1" s="381"/>
      <c r="O1" s="381"/>
      <c r="P1" s="381"/>
      <c r="Q1" s="381"/>
      <c r="R1" s="381"/>
      <c r="S1" s="382"/>
      <c r="U1" s="510" t="s">
        <v>107</v>
      </c>
      <c r="V1" s="512"/>
      <c r="W1" s="512"/>
      <c r="X1" s="512"/>
      <c r="Y1" s="512"/>
      <c r="Z1" s="512"/>
      <c r="AA1" s="512"/>
      <c r="AB1" s="512"/>
      <c r="AC1" s="512"/>
      <c r="AD1" s="512"/>
      <c r="AE1" s="381"/>
      <c r="AF1" s="381"/>
      <c r="AG1" s="381"/>
      <c r="AH1" s="382"/>
    </row>
    <row r="2" spans="1:34" ht="15.75" thickBot="1" x14ac:dyDescent="0.3">
      <c r="J2" s="511"/>
      <c r="K2" s="384"/>
      <c r="L2" s="384"/>
      <c r="M2" s="384"/>
      <c r="N2" s="384"/>
      <c r="O2" s="384"/>
      <c r="P2" s="384"/>
      <c r="Q2" s="384"/>
      <c r="R2" s="384"/>
      <c r="S2" s="385"/>
      <c r="U2" s="557"/>
      <c r="V2" s="558"/>
      <c r="W2" s="558"/>
      <c r="X2" s="558"/>
      <c r="Y2" s="558"/>
      <c r="Z2" s="558"/>
      <c r="AA2" s="558"/>
      <c r="AB2" s="558"/>
      <c r="AC2" s="558"/>
      <c r="AD2" s="558"/>
      <c r="AE2" s="384"/>
      <c r="AF2" s="384"/>
      <c r="AG2" s="384"/>
      <c r="AH2" s="385"/>
    </row>
    <row r="3" spans="1:34" s="334" customFormat="1" ht="15.75" thickBot="1" x14ac:dyDescent="0.3">
      <c r="A3" s="583" t="s">
        <v>93</v>
      </c>
      <c r="B3" s="584"/>
      <c r="C3" s="584"/>
      <c r="D3" s="584"/>
      <c r="E3" s="584"/>
      <c r="F3" s="584"/>
      <c r="G3" s="584"/>
      <c r="H3" s="584"/>
      <c r="I3" s="584"/>
      <c r="J3" s="331">
        <v>1</v>
      </c>
      <c r="K3" s="285" t="s">
        <v>9</v>
      </c>
      <c r="L3" s="331">
        <v>2</v>
      </c>
      <c r="M3" s="285" t="s">
        <v>9</v>
      </c>
      <c r="N3" s="331">
        <v>3</v>
      </c>
      <c r="O3" s="285" t="s">
        <v>9</v>
      </c>
      <c r="P3" s="331" t="s">
        <v>134</v>
      </c>
      <c r="Q3" s="285" t="s">
        <v>9</v>
      </c>
      <c r="R3" s="331">
        <v>4</v>
      </c>
      <c r="S3" s="285" t="s">
        <v>9</v>
      </c>
      <c r="U3" s="331">
        <v>5</v>
      </c>
      <c r="V3" s="285" t="s">
        <v>9</v>
      </c>
      <c r="W3" s="331">
        <v>6</v>
      </c>
      <c r="X3" s="285" t="s">
        <v>9</v>
      </c>
      <c r="Y3" s="331" t="s">
        <v>131</v>
      </c>
      <c r="Z3" s="285" t="s">
        <v>9</v>
      </c>
      <c r="AA3" s="331">
        <v>7</v>
      </c>
      <c r="AB3" s="285" t="s">
        <v>9</v>
      </c>
      <c r="AC3" s="331">
        <v>8</v>
      </c>
      <c r="AD3" s="285" t="s">
        <v>9</v>
      </c>
      <c r="AE3" s="331" t="s">
        <v>132</v>
      </c>
      <c r="AF3" s="285" t="s">
        <v>9</v>
      </c>
      <c r="AG3" s="331" t="s">
        <v>133</v>
      </c>
      <c r="AH3" s="285" t="s">
        <v>9</v>
      </c>
    </row>
    <row r="4" spans="1:34" ht="15.75" thickBot="1" x14ac:dyDescent="0.3">
      <c r="A4" s="499" t="s">
        <v>85</v>
      </c>
      <c r="B4" s="500"/>
      <c r="C4" s="500"/>
      <c r="D4" s="500"/>
      <c r="E4" s="500"/>
      <c r="F4" s="581"/>
      <c r="G4" s="548" t="s">
        <v>108</v>
      </c>
      <c r="H4" s="549"/>
      <c r="I4" s="345">
        <f>M4+O4+S4+V4+X4+AB4+AD4</f>
        <v>2</v>
      </c>
      <c r="J4" s="183" t="s">
        <v>1</v>
      </c>
      <c r="K4" s="288"/>
      <c r="L4" s="183" t="s">
        <v>1</v>
      </c>
      <c r="M4" s="240"/>
      <c r="N4" s="183" t="s">
        <v>1</v>
      </c>
      <c r="O4" s="240"/>
      <c r="P4" s="183" t="s">
        <v>1</v>
      </c>
      <c r="Q4" s="240"/>
      <c r="R4" s="183" t="s">
        <v>3</v>
      </c>
      <c r="S4" s="240"/>
      <c r="U4" s="183" t="s">
        <v>1</v>
      </c>
      <c r="V4" s="240"/>
      <c r="W4" s="183" t="s">
        <v>1</v>
      </c>
      <c r="X4" s="240"/>
      <c r="Y4" s="115" t="s">
        <v>1</v>
      </c>
      <c r="Z4" s="254"/>
      <c r="AA4" s="183" t="s">
        <v>1</v>
      </c>
      <c r="AB4" s="184">
        <v>2</v>
      </c>
      <c r="AC4" s="183" t="s">
        <v>1</v>
      </c>
      <c r="AD4" s="240"/>
      <c r="AE4" s="183" t="s">
        <v>1</v>
      </c>
      <c r="AF4" s="240"/>
      <c r="AG4" s="183" t="s">
        <v>1</v>
      </c>
      <c r="AH4" s="240"/>
    </row>
    <row r="5" spans="1:34" x14ac:dyDescent="0.25">
      <c r="A5" s="585" t="s">
        <v>0</v>
      </c>
      <c r="B5" s="498"/>
      <c r="C5" s="498"/>
      <c r="D5" s="498"/>
      <c r="E5" s="498"/>
      <c r="F5" s="498"/>
      <c r="G5" s="498"/>
      <c r="H5" s="498"/>
      <c r="I5" s="498"/>
      <c r="J5" s="183" t="s">
        <v>102</v>
      </c>
      <c r="K5" s="185"/>
      <c r="L5" s="183" t="s">
        <v>4</v>
      </c>
      <c r="M5" s="185"/>
      <c r="N5" s="183" t="s">
        <v>4</v>
      </c>
      <c r="O5" s="185"/>
      <c r="P5" s="183" t="s">
        <v>4</v>
      </c>
      <c r="Q5" s="185"/>
      <c r="R5" s="183" t="s">
        <v>7</v>
      </c>
      <c r="S5" s="185"/>
      <c r="U5" s="183" t="s">
        <v>102</v>
      </c>
      <c r="V5" s="185"/>
      <c r="W5" s="183" t="s">
        <v>84</v>
      </c>
      <c r="X5" s="185"/>
      <c r="Y5" s="115" t="s">
        <v>84</v>
      </c>
      <c r="Z5" s="112"/>
      <c r="AA5" s="183" t="s">
        <v>4</v>
      </c>
      <c r="AB5" s="185"/>
      <c r="AC5" s="183" t="s">
        <v>111</v>
      </c>
      <c r="AD5" s="185"/>
      <c r="AE5" s="183" t="s">
        <v>111</v>
      </c>
      <c r="AF5" s="185"/>
      <c r="AG5" s="183" t="s">
        <v>111</v>
      </c>
      <c r="AH5" s="185"/>
    </row>
    <row r="6" spans="1:34" x14ac:dyDescent="0.25">
      <c r="A6" s="547" t="s">
        <v>97</v>
      </c>
      <c r="B6" s="500"/>
      <c r="C6" s="500"/>
      <c r="D6" s="500"/>
      <c r="E6" s="500"/>
      <c r="F6" s="500"/>
      <c r="G6" s="500"/>
      <c r="H6" s="500"/>
      <c r="I6" s="500"/>
      <c r="J6" s="183" t="s">
        <v>2</v>
      </c>
      <c r="K6" s="185"/>
      <c r="L6" s="183" t="s">
        <v>2</v>
      </c>
      <c r="M6" s="185"/>
      <c r="N6" s="183" t="s">
        <v>2</v>
      </c>
      <c r="O6" s="185"/>
      <c r="P6" s="183" t="s">
        <v>2</v>
      </c>
      <c r="Q6" s="185"/>
      <c r="R6" s="183" t="s">
        <v>2</v>
      </c>
      <c r="S6" s="185"/>
      <c r="U6" s="186" t="s">
        <v>5</v>
      </c>
      <c r="V6" s="185"/>
      <c r="W6" s="186" t="s">
        <v>5</v>
      </c>
      <c r="X6" s="185"/>
      <c r="Y6" s="255" t="s">
        <v>5</v>
      </c>
      <c r="Z6" s="112"/>
      <c r="AA6" s="186" t="s">
        <v>5</v>
      </c>
      <c r="AB6" s="185"/>
      <c r="AC6" s="186" t="s">
        <v>5</v>
      </c>
      <c r="AD6" s="185"/>
      <c r="AE6" s="186" t="s">
        <v>5</v>
      </c>
      <c r="AF6" s="185"/>
      <c r="AG6" s="186" t="s">
        <v>5</v>
      </c>
      <c r="AH6" s="185"/>
    </row>
    <row r="7" spans="1:34" x14ac:dyDescent="0.25">
      <c r="A7" s="522" t="s">
        <v>95</v>
      </c>
      <c r="B7" s="523"/>
      <c r="C7" s="523"/>
      <c r="D7" s="523"/>
      <c r="E7" s="523"/>
      <c r="F7" s="523"/>
      <c r="G7" s="523"/>
      <c r="H7" s="523"/>
      <c r="I7" s="523"/>
      <c r="J7" s="189">
        <v>30</v>
      </c>
      <c r="K7" s="185"/>
      <c r="L7" s="187">
        <v>40</v>
      </c>
      <c r="M7" s="185"/>
      <c r="N7" s="188">
        <v>65</v>
      </c>
      <c r="O7" s="185"/>
      <c r="P7" s="188">
        <v>65</v>
      </c>
      <c r="Q7" s="185"/>
      <c r="R7" s="189">
        <v>95</v>
      </c>
      <c r="S7" s="185"/>
      <c r="U7" s="188">
        <v>25</v>
      </c>
      <c r="V7" s="185"/>
      <c r="W7" s="188">
        <v>30</v>
      </c>
      <c r="X7" s="185"/>
      <c r="Y7" s="53">
        <v>30</v>
      </c>
      <c r="Z7" s="112"/>
      <c r="AA7" s="188">
        <v>40</v>
      </c>
      <c r="AB7" s="185"/>
      <c r="AC7" s="188">
        <v>60</v>
      </c>
      <c r="AD7" s="185"/>
      <c r="AE7" s="188">
        <v>60</v>
      </c>
      <c r="AF7" s="185"/>
      <c r="AG7" s="188">
        <v>60</v>
      </c>
      <c r="AH7" s="185"/>
    </row>
    <row r="8" spans="1:34" ht="15.75" thickBot="1" x14ac:dyDescent="0.3">
      <c r="A8" s="592" t="s">
        <v>96</v>
      </c>
      <c r="B8" s="593"/>
      <c r="C8" s="593"/>
      <c r="D8" s="593"/>
      <c r="E8" s="593"/>
      <c r="F8" s="593"/>
      <c r="G8" s="593"/>
      <c r="H8" s="593"/>
      <c r="I8" s="593"/>
      <c r="J8" s="190" t="s">
        <v>89</v>
      </c>
      <c r="K8" s="191"/>
      <c r="L8" s="190" t="s">
        <v>89</v>
      </c>
      <c r="M8" s="191"/>
      <c r="N8" s="192" t="s">
        <v>89</v>
      </c>
      <c r="O8" s="191"/>
      <c r="P8" s="192" t="s">
        <v>89</v>
      </c>
      <c r="Q8" s="191"/>
      <c r="R8" s="190" t="s">
        <v>89</v>
      </c>
      <c r="S8" s="191"/>
      <c r="U8" s="193">
        <v>25</v>
      </c>
      <c r="V8" s="191"/>
      <c r="W8" s="193">
        <v>30</v>
      </c>
      <c r="X8" s="191"/>
      <c r="Y8" s="260">
        <v>30</v>
      </c>
      <c r="Z8" s="258"/>
      <c r="AA8" s="193">
        <v>40</v>
      </c>
      <c r="AB8" s="191"/>
      <c r="AC8" s="193">
        <v>60</v>
      </c>
      <c r="AD8" s="191"/>
      <c r="AE8" s="193">
        <v>60</v>
      </c>
      <c r="AF8" s="191"/>
      <c r="AG8" s="193">
        <v>60</v>
      </c>
      <c r="AH8" s="191"/>
    </row>
    <row r="9" spans="1:34" ht="16.5" thickBot="1" x14ac:dyDescent="0.3">
      <c r="A9" s="194" t="s">
        <v>69</v>
      </c>
      <c r="B9" s="495" t="s">
        <v>73</v>
      </c>
      <c r="C9" s="559"/>
      <c r="D9" s="559"/>
      <c r="E9" s="559"/>
      <c r="F9" s="559"/>
      <c r="G9" s="559"/>
      <c r="H9" s="559"/>
      <c r="I9" s="559"/>
      <c r="J9" s="195"/>
      <c r="K9" s="179"/>
      <c r="L9" s="195"/>
      <c r="N9" s="195"/>
      <c r="P9" s="196"/>
      <c r="Q9" s="197"/>
      <c r="R9" s="196"/>
      <c r="S9" s="197"/>
      <c r="U9" s="195"/>
      <c r="V9" s="185"/>
      <c r="W9" s="195"/>
      <c r="X9" s="185"/>
      <c r="Y9" s="160"/>
      <c r="Z9" s="161"/>
      <c r="AA9" s="195"/>
      <c r="AB9" s="185"/>
      <c r="AC9" s="196"/>
      <c r="AD9" s="197"/>
      <c r="AE9" s="179"/>
      <c r="AF9" s="185"/>
      <c r="AG9" s="179"/>
      <c r="AH9" s="185"/>
    </row>
    <row r="10" spans="1:34" x14ac:dyDescent="0.25">
      <c r="A10" s="198">
        <v>1</v>
      </c>
      <c r="B10" s="560" t="s">
        <v>20</v>
      </c>
      <c r="C10" s="561"/>
      <c r="D10" s="561"/>
      <c r="E10" s="561"/>
      <c r="F10" s="561"/>
      <c r="G10" s="561"/>
      <c r="H10" s="561"/>
      <c r="I10" s="561"/>
      <c r="J10" s="234"/>
      <c r="K10" s="235"/>
      <c r="L10" s="234" t="s">
        <v>8</v>
      </c>
      <c r="M10" s="241" t="s">
        <v>19</v>
      </c>
      <c r="N10" s="234" t="s">
        <v>8</v>
      </c>
      <c r="O10" s="241" t="s">
        <v>19</v>
      </c>
      <c r="P10" s="234" t="s">
        <v>8</v>
      </c>
      <c r="Q10" s="235" t="s">
        <v>19</v>
      </c>
      <c r="R10" s="234" t="s">
        <v>8</v>
      </c>
      <c r="S10" s="235" t="s">
        <v>19</v>
      </c>
      <c r="U10" s="234" t="s">
        <v>8</v>
      </c>
      <c r="V10" s="235" t="s">
        <v>19</v>
      </c>
      <c r="W10" s="234" t="s">
        <v>8</v>
      </c>
      <c r="X10" s="235" t="s">
        <v>19</v>
      </c>
      <c r="Y10" s="234" t="s">
        <v>8</v>
      </c>
      <c r="Z10" s="235" t="s">
        <v>19</v>
      </c>
      <c r="AA10" s="199" t="s">
        <v>8</v>
      </c>
      <c r="AB10" s="201" t="s">
        <v>19</v>
      </c>
      <c r="AC10" s="234" t="s">
        <v>8</v>
      </c>
      <c r="AD10" s="235" t="s">
        <v>19</v>
      </c>
      <c r="AE10" s="234" t="s">
        <v>8</v>
      </c>
      <c r="AF10" s="235" t="s">
        <v>19</v>
      </c>
      <c r="AG10" s="234" t="s">
        <v>8</v>
      </c>
      <c r="AH10" s="235" t="s">
        <v>19</v>
      </c>
    </row>
    <row r="11" spans="1:34" ht="15.75" thickBot="1" x14ac:dyDescent="0.3">
      <c r="A11" s="203">
        <v>2</v>
      </c>
      <c r="B11" s="493" t="s">
        <v>21</v>
      </c>
      <c r="C11" s="494"/>
      <c r="D11" s="494"/>
      <c r="E11" s="494"/>
      <c r="F11" s="494"/>
      <c r="G11" s="494"/>
      <c r="H11" s="494"/>
      <c r="I11" s="494"/>
      <c r="J11" s="234"/>
      <c r="K11" s="235"/>
      <c r="L11" s="234"/>
      <c r="M11" s="242"/>
      <c r="N11" s="234"/>
      <c r="O11" s="242"/>
      <c r="P11" s="234"/>
      <c r="Q11" s="235"/>
      <c r="R11" s="234" t="s">
        <v>8</v>
      </c>
      <c r="S11" s="235" t="s">
        <v>19</v>
      </c>
      <c r="U11" s="234"/>
      <c r="V11" s="233"/>
      <c r="W11" s="234" t="s">
        <v>8</v>
      </c>
      <c r="X11" s="235" t="s">
        <v>19</v>
      </c>
      <c r="Y11" s="234" t="s">
        <v>8</v>
      </c>
      <c r="Z11" s="233" t="s">
        <v>19</v>
      </c>
      <c r="AA11" s="199" t="s">
        <v>8</v>
      </c>
      <c r="AB11" s="201" t="s">
        <v>19</v>
      </c>
      <c r="AC11" s="234" t="s">
        <v>8</v>
      </c>
      <c r="AD11" s="235" t="s">
        <v>19</v>
      </c>
      <c r="AE11" s="234" t="s">
        <v>8</v>
      </c>
      <c r="AF11" s="235" t="s">
        <v>19</v>
      </c>
      <c r="AG11" s="234" t="s">
        <v>8</v>
      </c>
      <c r="AH11" s="235" t="s">
        <v>19</v>
      </c>
    </row>
    <row r="12" spans="1:34" ht="15.75" thickBot="1" x14ac:dyDescent="0.3">
      <c r="A12" s="204" t="s">
        <v>99</v>
      </c>
      <c r="B12" s="589" t="s">
        <v>100</v>
      </c>
      <c r="C12" s="590"/>
      <c r="D12" s="590"/>
      <c r="E12" s="590"/>
      <c r="F12" s="590"/>
      <c r="G12" s="591"/>
      <c r="H12" s="532" t="s">
        <v>101</v>
      </c>
      <c r="I12" s="588"/>
      <c r="J12" s="236" t="s">
        <v>8</v>
      </c>
      <c r="K12" s="233" t="s">
        <v>19</v>
      </c>
      <c r="L12" s="234" t="s">
        <v>8</v>
      </c>
      <c r="M12" s="241"/>
      <c r="N12" s="234" t="s">
        <v>8</v>
      </c>
      <c r="O12" s="242"/>
      <c r="P12" s="236" t="s">
        <v>8</v>
      </c>
      <c r="Q12" s="233"/>
      <c r="R12" s="236"/>
      <c r="S12" s="233"/>
      <c r="U12" s="234" t="s">
        <v>8</v>
      </c>
      <c r="V12" s="233"/>
      <c r="W12" s="234" t="s">
        <v>8</v>
      </c>
      <c r="X12" s="233"/>
      <c r="Y12" s="234" t="s">
        <v>8</v>
      </c>
      <c r="Z12" s="233"/>
      <c r="AA12" s="202"/>
      <c r="AB12" s="185"/>
      <c r="AC12" s="234" t="s">
        <v>8</v>
      </c>
      <c r="AD12" s="233"/>
      <c r="AE12" s="236" t="s">
        <v>8</v>
      </c>
      <c r="AF12" s="233"/>
      <c r="AG12" s="236" t="s">
        <v>8</v>
      </c>
      <c r="AH12" s="233"/>
    </row>
    <row r="13" spans="1:34" ht="15.75" thickBot="1" x14ac:dyDescent="0.3">
      <c r="A13" s="204" t="s">
        <v>70</v>
      </c>
      <c r="B13" s="540" t="s">
        <v>100</v>
      </c>
      <c r="C13" s="586"/>
      <c r="D13" s="586"/>
      <c r="E13" s="586"/>
      <c r="F13" s="586"/>
      <c r="G13" s="587"/>
      <c r="H13" s="532" t="s">
        <v>44</v>
      </c>
      <c r="I13" s="588"/>
      <c r="J13" s="234"/>
      <c r="K13" s="235"/>
      <c r="L13" s="234" t="s">
        <v>8</v>
      </c>
      <c r="M13" s="241"/>
      <c r="N13" s="234" t="s">
        <v>8</v>
      </c>
      <c r="O13" s="241"/>
      <c r="P13" s="234" t="s">
        <v>8</v>
      </c>
      <c r="Q13" s="235"/>
      <c r="R13" s="234" t="s">
        <v>8</v>
      </c>
      <c r="S13" s="235"/>
      <c r="U13" s="234" t="s">
        <v>8</v>
      </c>
      <c r="V13" s="235"/>
      <c r="W13" s="234" t="s">
        <v>8</v>
      </c>
      <c r="X13" s="235"/>
      <c r="Y13" s="234" t="s">
        <v>8</v>
      </c>
      <c r="Z13" s="235"/>
      <c r="AA13" s="186" t="s">
        <v>8</v>
      </c>
      <c r="AB13" s="206">
        <f>AB$4</f>
        <v>2</v>
      </c>
      <c r="AC13" s="234" t="s">
        <v>8</v>
      </c>
      <c r="AD13" s="235"/>
      <c r="AE13" s="234" t="s">
        <v>8</v>
      </c>
      <c r="AF13" s="235"/>
      <c r="AG13" s="234" t="s">
        <v>8</v>
      </c>
      <c r="AH13" s="235"/>
    </row>
    <row r="14" spans="1:34" x14ac:dyDescent="0.25">
      <c r="A14" s="203">
        <v>4</v>
      </c>
      <c r="B14" s="497" t="s">
        <v>36</v>
      </c>
      <c r="C14" s="498"/>
      <c r="D14" s="498"/>
      <c r="E14" s="498"/>
      <c r="F14" s="498"/>
      <c r="G14" s="498"/>
      <c r="H14" s="498"/>
      <c r="I14" s="498"/>
      <c r="J14" s="234" t="s">
        <v>8</v>
      </c>
      <c r="K14" s="235" t="s">
        <v>19</v>
      </c>
      <c r="L14" s="234" t="s">
        <v>8</v>
      </c>
      <c r="M14" s="241" t="s">
        <v>19</v>
      </c>
      <c r="N14" s="234" t="s">
        <v>8</v>
      </c>
      <c r="O14" s="241" t="s">
        <v>19</v>
      </c>
      <c r="P14" s="234" t="s">
        <v>8</v>
      </c>
      <c r="Q14" s="235" t="s">
        <v>19</v>
      </c>
      <c r="R14" s="234" t="s">
        <v>8</v>
      </c>
      <c r="S14" s="235" t="s">
        <v>19</v>
      </c>
      <c r="U14" s="234" t="s">
        <v>8</v>
      </c>
      <c r="V14" s="235" t="s">
        <v>19</v>
      </c>
      <c r="W14" s="234" t="s">
        <v>8</v>
      </c>
      <c r="X14" s="235" t="s">
        <v>19</v>
      </c>
      <c r="Y14" s="234" t="s">
        <v>8</v>
      </c>
      <c r="Z14" s="235" t="s">
        <v>19</v>
      </c>
      <c r="AA14" s="199" t="s">
        <v>8</v>
      </c>
      <c r="AB14" s="201" t="s">
        <v>19</v>
      </c>
      <c r="AC14" s="234" t="s">
        <v>8</v>
      </c>
      <c r="AD14" s="235" t="s">
        <v>19</v>
      </c>
      <c r="AE14" s="234" t="s">
        <v>8</v>
      </c>
      <c r="AF14" s="235" t="s">
        <v>19</v>
      </c>
      <c r="AG14" s="234" t="s">
        <v>8</v>
      </c>
      <c r="AH14" s="235" t="s">
        <v>19</v>
      </c>
    </row>
    <row r="15" spans="1:34" x14ac:dyDescent="0.25">
      <c r="A15" s="203">
        <v>5</v>
      </c>
      <c r="B15" s="499" t="s">
        <v>22</v>
      </c>
      <c r="C15" s="500"/>
      <c r="D15" s="500"/>
      <c r="E15" s="500"/>
      <c r="F15" s="500"/>
      <c r="G15" s="500"/>
      <c r="H15" s="500"/>
      <c r="I15" s="500"/>
      <c r="J15" s="234" t="s">
        <v>8</v>
      </c>
      <c r="K15" s="235" t="s">
        <v>19</v>
      </c>
      <c r="L15" s="234" t="s">
        <v>8</v>
      </c>
      <c r="M15" s="241" t="s">
        <v>19</v>
      </c>
      <c r="N15" s="234" t="s">
        <v>8</v>
      </c>
      <c r="O15" s="241" t="s">
        <v>19</v>
      </c>
      <c r="P15" s="234" t="s">
        <v>8</v>
      </c>
      <c r="Q15" s="235" t="s">
        <v>19</v>
      </c>
      <c r="R15" s="234" t="s">
        <v>8</v>
      </c>
      <c r="S15" s="235" t="s">
        <v>19</v>
      </c>
      <c r="U15" s="234" t="s">
        <v>8</v>
      </c>
      <c r="V15" s="235" t="s">
        <v>19</v>
      </c>
      <c r="W15" s="234" t="s">
        <v>8</v>
      </c>
      <c r="X15" s="235" t="s">
        <v>19</v>
      </c>
      <c r="Y15" s="234" t="s">
        <v>8</v>
      </c>
      <c r="Z15" s="235" t="s">
        <v>19</v>
      </c>
      <c r="AA15" s="199" t="s">
        <v>8</v>
      </c>
      <c r="AB15" s="201" t="s">
        <v>19</v>
      </c>
      <c r="AC15" s="234" t="s">
        <v>8</v>
      </c>
      <c r="AD15" s="235" t="s">
        <v>19</v>
      </c>
      <c r="AE15" s="234" t="s">
        <v>8</v>
      </c>
      <c r="AF15" s="235" t="s">
        <v>19</v>
      </c>
      <c r="AG15" s="234" t="s">
        <v>8</v>
      </c>
      <c r="AH15" s="235" t="s">
        <v>19</v>
      </c>
    </row>
    <row r="16" spans="1:34" ht="15.75" thickBot="1" x14ac:dyDescent="0.3">
      <c r="A16" s="203">
        <v>6</v>
      </c>
      <c r="B16" s="594" t="s">
        <v>112</v>
      </c>
      <c r="C16" s="593"/>
      <c r="D16" s="593"/>
      <c r="E16" s="593"/>
      <c r="F16" s="593"/>
      <c r="G16" s="593"/>
      <c r="H16" s="593"/>
      <c r="I16" s="593"/>
      <c r="J16" s="234"/>
      <c r="K16" s="233"/>
      <c r="L16" s="234" t="s">
        <v>8</v>
      </c>
      <c r="M16" s="241" t="s">
        <v>19</v>
      </c>
      <c r="N16" s="234" t="s">
        <v>8</v>
      </c>
      <c r="O16" s="241" t="s">
        <v>19</v>
      </c>
      <c r="P16" s="234" t="s">
        <v>8</v>
      </c>
      <c r="Q16" s="233" t="s">
        <v>19</v>
      </c>
      <c r="R16" s="234"/>
      <c r="S16" s="233"/>
      <c r="U16" s="234" t="s">
        <v>8</v>
      </c>
      <c r="V16" s="235" t="s">
        <v>19</v>
      </c>
      <c r="W16" s="234" t="s">
        <v>8</v>
      </c>
      <c r="X16" s="235" t="s">
        <v>19</v>
      </c>
      <c r="Y16" s="234" t="s">
        <v>8</v>
      </c>
      <c r="Z16" s="235" t="s">
        <v>19</v>
      </c>
      <c r="AA16" s="199" t="s">
        <v>8</v>
      </c>
      <c r="AB16" s="201" t="s">
        <v>19</v>
      </c>
      <c r="AC16" s="234" t="s">
        <v>8</v>
      </c>
      <c r="AD16" s="235" t="s">
        <v>19</v>
      </c>
      <c r="AE16" s="234" t="s">
        <v>8</v>
      </c>
      <c r="AF16" s="233" t="s">
        <v>19</v>
      </c>
      <c r="AG16" s="234" t="s">
        <v>8</v>
      </c>
      <c r="AH16" s="233" t="s">
        <v>19</v>
      </c>
    </row>
    <row r="17" spans="1:34" ht="16.5" thickBot="1" x14ac:dyDescent="0.3">
      <c r="A17" s="194" t="s">
        <v>71</v>
      </c>
      <c r="B17" s="495" t="s">
        <v>74</v>
      </c>
      <c r="C17" s="559"/>
      <c r="D17" s="559"/>
      <c r="E17" s="559"/>
      <c r="F17" s="559"/>
      <c r="G17" s="559"/>
      <c r="H17" s="559"/>
      <c r="I17" s="559"/>
      <c r="J17" s="236"/>
      <c r="K17" s="233"/>
      <c r="L17" s="236"/>
      <c r="M17" s="242"/>
      <c r="N17" s="236"/>
      <c r="O17" s="242"/>
      <c r="P17" s="236"/>
      <c r="Q17" s="233"/>
      <c r="R17" s="236"/>
      <c r="S17" s="233"/>
      <c r="U17" s="236"/>
      <c r="V17" s="233"/>
      <c r="W17" s="236"/>
      <c r="X17" s="233"/>
      <c r="Y17" s="236"/>
      <c r="Z17" s="233"/>
      <c r="AA17" s="195"/>
      <c r="AB17" s="185"/>
      <c r="AC17" s="236"/>
      <c r="AD17" s="233"/>
      <c r="AE17" s="236"/>
      <c r="AF17" s="233"/>
      <c r="AG17" s="236"/>
      <c r="AH17" s="233"/>
    </row>
    <row r="18" spans="1:34" x14ac:dyDescent="0.25">
      <c r="A18" s="198">
        <v>7</v>
      </c>
      <c r="B18" s="560" t="s">
        <v>90</v>
      </c>
      <c r="C18" s="561"/>
      <c r="D18" s="561"/>
      <c r="E18" s="561"/>
      <c r="F18" s="561"/>
      <c r="G18" s="561"/>
      <c r="H18" s="561"/>
      <c r="I18" s="561"/>
      <c r="J18" s="234"/>
      <c r="K18" s="233"/>
      <c r="L18" s="234" t="s">
        <v>8</v>
      </c>
      <c r="M18" s="241" t="s">
        <v>19</v>
      </c>
      <c r="N18" s="234" t="s">
        <v>8</v>
      </c>
      <c r="O18" s="241" t="s">
        <v>19</v>
      </c>
      <c r="P18" s="234" t="s">
        <v>8</v>
      </c>
      <c r="Q18" s="233" t="s">
        <v>19</v>
      </c>
      <c r="R18" s="234"/>
      <c r="S18" s="233"/>
      <c r="U18" s="234" t="s">
        <v>8</v>
      </c>
      <c r="V18" s="235" t="s">
        <v>19</v>
      </c>
      <c r="W18" s="234" t="s">
        <v>8</v>
      </c>
      <c r="X18" s="235" t="s">
        <v>19</v>
      </c>
      <c r="Y18" s="234" t="s">
        <v>8</v>
      </c>
      <c r="Z18" s="235" t="s">
        <v>19</v>
      </c>
      <c r="AA18" s="199" t="s">
        <v>8</v>
      </c>
      <c r="AB18" s="201" t="s">
        <v>19</v>
      </c>
      <c r="AC18" s="234" t="s">
        <v>8</v>
      </c>
      <c r="AD18" s="235" t="s">
        <v>19</v>
      </c>
      <c r="AE18" s="234" t="s">
        <v>8</v>
      </c>
      <c r="AF18" s="233" t="s">
        <v>19</v>
      </c>
      <c r="AG18" s="234" t="s">
        <v>8</v>
      </c>
      <c r="AH18" s="233" t="s">
        <v>19</v>
      </c>
    </row>
    <row r="19" spans="1:34" x14ac:dyDescent="0.25">
      <c r="A19" s="198">
        <v>8</v>
      </c>
      <c r="B19" s="499" t="s">
        <v>98</v>
      </c>
      <c r="C19" s="500"/>
      <c r="D19" s="500"/>
      <c r="E19" s="500"/>
      <c r="F19" s="500"/>
      <c r="G19" s="500"/>
      <c r="H19" s="500"/>
      <c r="I19" s="500"/>
      <c r="J19" s="234"/>
      <c r="K19" s="235"/>
      <c r="L19" s="234"/>
      <c r="M19" s="242"/>
      <c r="N19" s="234"/>
      <c r="O19" s="242"/>
      <c r="P19" s="234"/>
      <c r="Q19" s="235"/>
      <c r="R19" s="234" t="s">
        <v>8</v>
      </c>
      <c r="S19" s="235" t="s">
        <v>19</v>
      </c>
      <c r="U19" s="234"/>
      <c r="V19" s="233"/>
      <c r="W19" s="234"/>
      <c r="X19" s="233"/>
      <c r="Y19" s="234"/>
      <c r="Z19" s="233"/>
      <c r="AA19" s="202"/>
      <c r="AB19" s="185"/>
      <c r="AC19" s="234"/>
      <c r="AD19" s="233"/>
      <c r="AE19" s="234"/>
      <c r="AF19" s="235"/>
      <c r="AG19" s="234"/>
      <c r="AH19" s="235"/>
    </row>
    <row r="20" spans="1:34" ht="15.75" thickBot="1" x14ac:dyDescent="0.3">
      <c r="A20" s="203">
        <v>9</v>
      </c>
      <c r="B20" s="493" t="s">
        <v>123</v>
      </c>
      <c r="C20" s="494"/>
      <c r="D20" s="494"/>
      <c r="E20" s="494"/>
      <c r="F20" s="494"/>
      <c r="G20" s="494"/>
      <c r="H20" s="494"/>
      <c r="I20" s="494"/>
      <c r="J20" s="234"/>
      <c r="K20" s="235"/>
      <c r="L20" s="234"/>
      <c r="M20" s="242"/>
      <c r="N20" s="234"/>
      <c r="O20" s="242"/>
      <c r="P20" s="234"/>
      <c r="Q20" s="235"/>
      <c r="R20" s="234" t="s">
        <v>8</v>
      </c>
      <c r="S20" s="235" t="s">
        <v>19</v>
      </c>
      <c r="U20" s="234" t="s">
        <v>8</v>
      </c>
      <c r="V20" s="235" t="s">
        <v>19</v>
      </c>
      <c r="W20" s="234"/>
      <c r="X20" s="233"/>
      <c r="Y20" s="234"/>
      <c r="Z20" s="233"/>
      <c r="AA20" s="202"/>
      <c r="AB20" s="185"/>
      <c r="AC20" s="234"/>
      <c r="AD20" s="233"/>
      <c r="AE20" s="237"/>
      <c r="AF20" s="235"/>
      <c r="AG20" s="237"/>
      <c r="AH20" s="235"/>
    </row>
    <row r="21" spans="1:34" ht="15.75" thickBot="1" x14ac:dyDescent="0.3">
      <c r="A21" s="203">
        <v>10</v>
      </c>
      <c r="B21" s="529" t="s">
        <v>124</v>
      </c>
      <c r="C21" s="530"/>
      <c r="D21" s="530"/>
      <c r="E21" s="530"/>
      <c r="F21" s="530"/>
      <c r="G21" s="582"/>
      <c r="H21" s="208" t="s">
        <v>54</v>
      </c>
      <c r="I21" s="209" t="s">
        <v>34</v>
      </c>
      <c r="J21" s="234"/>
      <c r="K21" s="235"/>
      <c r="L21" s="234">
        <v>22</v>
      </c>
      <c r="M21" s="235" t="s">
        <v>19</v>
      </c>
      <c r="N21" s="234">
        <f>0.8*N7</f>
        <v>52</v>
      </c>
      <c r="O21" s="241" t="s">
        <v>19</v>
      </c>
      <c r="P21" s="234">
        <f>0.8*P7</f>
        <v>52</v>
      </c>
      <c r="Q21" s="235" t="s">
        <v>19</v>
      </c>
      <c r="R21" s="234">
        <v>55</v>
      </c>
      <c r="S21" s="235" t="s">
        <v>19</v>
      </c>
      <c r="U21" s="234">
        <f>0.8*U8</f>
        <v>20</v>
      </c>
      <c r="V21" s="235" t="s">
        <v>19</v>
      </c>
      <c r="W21" s="234">
        <f>0.8*W8</f>
        <v>24</v>
      </c>
      <c r="X21" s="235" t="s">
        <v>19</v>
      </c>
      <c r="Y21" s="234">
        <v>24</v>
      </c>
      <c r="Z21" s="235" t="s">
        <v>19</v>
      </c>
      <c r="AA21" s="199">
        <f>0.8*AA8</f>
        <v>32</v>
      </c>
      <c r="AB21" s="201" t="s">
        <v>19</v>
      </c>
      <c r="AC21" s="234">
        <f>0.8*AC8</f>
        <v>48</v>
      </c>
      <c r="AD21" s="235" t="s">
        <v>19</v>
      </c>
      <c r="AE21" s="234">
        <f>0.8*AE8</f>
        <v>48</v>
      </c>
      <c r="AF21" s="235" t="s">
        <v>19</v>
      </c>
      <c r="AG21" s="234">
        <f>0.8*AG8</f>
        <v>48</v>
      </c>
      <c r="AH21" s="235" t="s">
        <v>19</v>
      </c>
    </row>
    <row r="22" spans="1:34" ht="15.75" thickBot="1" x14ac:dyDescent="0.3">
      <c r="A22" s="203">
        <v>11</v>
      </c>
      <c r="B22" s="506" t="s">
        <v>37</v>
      </c>
      <c r="C22" s="507"/>
      <c r="D22" s="507"/>
      <c r="E22" s="507"/>
      <c r="F22" s="569"/>
      <c r="G22" s="532" t="s">
        <v>39</v>
      </c>
      <c r="H22" s="570"/>
      <c r="I22" s="209" t="s">
        <v>38</v>
      </c>
      <c r="J22" s="234"/>
      <c r="K22" s="235"/>
      <c r="L22" s="234" t="s">
        <v>8</v>
      </c>
      <c r="M22" s="241" t="s">
        <v>19</v>
      </c>
      <c r="N22" s="234" t="s">
        <v>8</v>
      </c>
      <c r="O22" s="241" t="s">
        <v>19</v>
      </c>
      <c r="P22" s="234" t="s">
        <v>8</v>
      </c>
      <c r="Q22" s="235" t="s">
        <v>19</v>
      </c>
      <c r="R22" s="234" t="s">
        <v>8</v>
      </c>
      <c r="S22" s="235" t="s">
        <v>19</v>
      </c>
      <c r="U22" s="234" t="s">
        <v>8</v>
      </c>
      <c r="V22" s="235" t="s">
        <v>19</v>
      </c>
      <c r="W22" s="234" t="s">
        <v>8</v>
      </c>
      <c r="X22" s="235" t="s">
        <v>19</v>
      </c>
      <c r="Y22" s="234" t="s">
        <v>8</v>
      </c>
      <c r="Z22" s="235" t="s">
        <v>19</v>
      </c>
      <c r="AA22" s="199" t="s">
        <v>8</v>
      </c>
      <c r="AB22" s="201" t="s">
        <v>19</v>
      </c>
      <c r="AC22" s="234" t="s">
        <v>8</v>
      </c>
      <c r="AD22" s="235" t="s">
        <v>19</v>
      </c>
      <c r="AE22" s="234" t="s">
        <v>8</v>
      </c>
      <c r="AF22" s="235" t="s">
        <v>19</v>
      </c>
      <c r="AG22" s="234" t="s">
        <v>8</v>
      </c>
      <c r="AH22" s="235" t="s">
        <v>19</v>
      </c>
    </row>
    <row r="23" spans="1:34" x14ac:dyDescent="0.25">
      <c r="A23" s="203">
        <v>12</v>
      </c>
      <c r="B23" s="497" t="s">
        <v>23</v>
      </c>
      <c r="C23" s="498"/>
      <c r="D23" s="498"/>
      <c r="E23" s="498"/>
      <c r="F23" s="498"/>
      <c r="G23" s="498"/>
      <c r="H23" s="498"/>
      <c r="I23" s="498"/>
      <c r="J23" s="234"/>
      <c r="K23" s="235"/>
      <c r="L23" s="234" t="s">
        <v>8</v>
      </c>
      <c r="M23" s="241" t="s">
        <v>19</v>
      </c>
      <c r="N23" s="234" t="s">
        <v>8</v>
      </c>
      <c r="O23" s="241" t="s">
        <v>19</v>
      </c>
      <c r="P23" s="234" t="s">
        <v>8</v>
      </c>
      <c r="Q23" s="235" t="s">
        <v>19</v>
      </c>
      <c r="R23" s="234" t="s">
        <v>8</v>
      </c>
      <c r="S23" s="235" t="s">
        <v>19</v>
      </c>
      <c r="U23" s="234" t="s">
        <v>8</v>
      </c>
      <c r="V23" s="235" t="s">
        <v>19</v>
      </c>
      <c r="W23" s="234" t="s">
        <v>8</v>
      </c>
      <c r="X23" s="235" t="s">
        <v>19</v>
      </c>
      <c r="Y23" s="234" t="s">
        <v>8</v>
      </c>
      <c r="Z23" s="235" t="s">
        <v>19</v>
      </c>
      <c r="AA23" s="199" t="s">
        <v>8</v>
      </c>
      <c r="AB23" s="201" t="s">
        <v>19</v>
      </c>
      <c r="AC23" s="234" t="s">
        <v>8</v>
      </c>
      <c r="AD23" s="235" t="s">
        <v>19</v>
      </c>
      <c r="AE23" s="234" t="s">
        <v>8</v>
      </c>
      <c r="AF23" s="235" t="s">
        <v>19</v>
      </c>
      <c r="AG23" s="234" t="s">
        <v>8</v>
      </c>
      <c r="AH23" s="235" t="s">
        <v>19</v>
      </c>
    </row>
    <row r="24" spans="1:34" x14ac:dyDescent="0.25">
      <c r="A24" s="203">
        <v>13</v>
      </c>
      <c r="B24" s="499" t="s">
        <v>24</v>
      </c>
      <c r="C24" s="500"/>
      <c r="D24" s="500"/>
      <c r="E24" s="500"/>
      <c r="F24" s="500"/>
      <c r="G24" s="500"/>
      <c r="H24" s="500"/>
      <c r="I24" s="500"/>
      <c r="J24" s="234"/>
      <c r="K24" s="235"/>
      <c r="L24" s="234" t="s">
        <v>8</v>
      </c>
      <c r="M24" s="241" t="s">
        <v>19</v>
      </c>
      <c r="N24" s="234" t="s">
        <v>8</v>
      </c>
      <c r="O24" s="241" t="s">
        <v>19</v>
      </c>
      <c r="P24" s="234" t="s">
        <v>8</v>
      </c>
      <c r="Q24" s="235" t="s">
        <v>19</v>
      </c>
      <c r="R24" s="234" t="s">
        <v>8</v>
      </c>
      <c r="S24" s="235" t="s">
        <v>19</v>
      </c>
      <c r="U24" s="234" t="s">
        <v>8</v>
      </c>
      <c r="V24" s="235" t="s">
        <v>19</v>
      </c>
      <c r="W24" s="234" t="s">
        <v>8</v>
      </c>
      <c r="X24" s="235" t="s">
        <v>19</v>
      </c>
      <c r="Y24" s="234" t="s">
        <v>8</v>
      </c>
      <c r="Z24" s="235" t="s">
        <v>19</v>
      </c>
      <c r="AA24" s="199" t="s">
        <v>8</v>
      </c>
      <c r="AB24" s="201" t="s">
        <v>19</v>
      </c>
      <c r="AC24" s="234" t="s">
        <v>8</v>
      </c>
      <c r="AD24" s="235" t="s">
        <v>19</v>
      </c>
      <c r="AE24" s="234" t="s">
        <v>8</v>
      </c>
      <c r="AF24" s="235" t="s">
        <v>19</v>
      </c>
      <c r="AG24" s="234" t="s">
        <v>8</v>
      </c>
      <c r="AH24" s="235" t="s">
        <v>19</v>
      </c>
    </row>
    <row r="25" spans="1:34" x14ac:dyDescent="0.25">
      <c r="A25" s="203">
        <v>14</v>
      </c>
      <c r="B25" s="499" t="s">
        <v>45</v>
      </c>
      <c r="C25" s="500"/>
      <c r="D25" s="500"/>
      <c r="E25" s="500"/>
      <c r="F25" s="500"/>
      <c r="G25" s="500"/>
      <c r="H25" s="500"/>
      <c r="I25" s="500"/>
      <c r="J25" s="234"/>
      <c r="K25" s="235"/>
      <c r="L25" s="234" t="s">
        <v>8</v>
      </c>
      <c r="M25" s="241" t="s">
        <v>19</v>
      </c>
      <c r="N25" s="234" t="s">
        <v>8</v>
      </c>
      <c r="O25" s="241" t="s">
        <v>19</v>
      </c>
      <c r="P25" s="234" t="s">
        <v>8</v>
      </c>
      <c r="Q25" s="235" t="s">
        <v>19</v>
      </c>
      <c r="R25" s="234" t="s">
        <v>8</v>
      </c>
      <c r="S25" s="235" t="s">
        <v>19</v>
      </c>
      <c r="U25" s="234" t="s">
        <v>8</v>
      </c>
      <c r="V25" s="235" t="s">
        <v>19</v>
      </c>
      <c r="W25" s="234" t="s">
        <v>8</v>
      </c>
      <c r="X25" s="235" t="s">
        <v>19</v>
      </c>
      <c r="Y25" s="234" t="s">
        <v>8</v>
      </c>
      <c r="Z25" s="235" t="s">
        <v>19</v>
      </c>
      <c r="AA25" s="199" t="s">
        <v>8</v>
      </c>
      <c r="AB25" s="201" t="s">
        <v>19</v>
      </c>
      <c r="AC25" s="234" t="s">
        <v>8</v>
      </c>
      <c r="AD25" s="235" t="s">
        <v>19</v>
      </c>
      <c r="AE25" s="234" t="s">
        <v>8</v>
      </c>
      <c r="AF25" s="235" t="s">
        <v>19</v>
      </c>
      <c r="AG25" s="234" t="s">
        <v>8</v>
      </c>
      <c r="AH25" s="235" t="s">
        <v>19</v>
      </c>
    </row>
    <row r="26" spans="1:34" x14ac:dyDescent="0.25">
      <c r="A26" s="203">
        <v>15</v>
      </c>
      <c r="B26" s="499" t="s">
        <v>114</v>
      </c>
      <c r="C26" s="500"/>
      <c r="D26" s="500"/>
      <c r="E26" s="500"/>
      <c r="F26" s="500"/>
      <c r="G26" s="500"/>
      <c r="H26" s="500"/>
      <c r="I26" s="500"/>
      <c r="J26" s="234"/>
      <c r="K26" s="235"/>
      <c r="L26" s="234" t="s">
        <v>8</v>
      </c>
      <c r="M26" s="241" t="s">
        <v>19</v>
      </c>
      <c r="N26" s="234" t="s">
        <v>8</v>
      </c>
      <c r="O26" s="241" t="s">
        <v>19</v>
      </c>
      <c r="P26" s="234" t="s">
        <v>8</v>
      </c>
      <c r="Q26" s="235" t="s">
        <v>19</v>
      </c>
      <c r="R26" s="234" t="s">
        <v>8</v>
      </c>
      <c r="S26" s="235" t="s">
        <v>19</v>
      </c>
      <c r="U26" s="234" t="s">
        <v>8</v>
      </c>
      <c r="V26" s="235" t="s">
        <v>19</v>
      </c>
      <c r="W26" s="234" t="s">
        <v>8</v>
      </c>
      <c r="X26" s="235" t="s">
        <v>19</v>
      </c>
      <c r="Y26" s="234" t="s">
        <v>8</v>
      </c>
      <c r="Z26" s="235" t="s">
        <v>19</v>
      </c>
      <c r="AA26" s="199" t="s">
        <v>8</v>
      </c>
      <c r="AB26" s="201" t="s">
        <v>19</v>
      </c>
      <c r="AC26" s="234" t="s">
        <v>8</v>
      </c>
      <c r="AD26" s="235" t="s">
        <v>19</v>
      </c>
      <c r="AE26" s="234" t="s">
        <v>8</v>
      </c>
      <c r="AF26" s="235" t="s">
        <v>19</v>
      </c>
      <c r="AG26" s="234" t="s">
        <v>8</v>
      </c>
      <c r="AH26" s="235" t="s">
        <v>19</v>
      </c>
    </row>
    <row r="27" spans="1:34" ht="15.75" thickBot="1" x14ac:dyDescent="0.3">
      <c r="A27" s="210">
        <v>17</v>
      </c>
      <c r="B27" s="575" t="s">
        <v>67</v>
      </c>
      <c r="C27" s="576"/>
      <c r="D27" s="576"/>
      <c r="E27" s="576"/>
      <c r="F27" s="576"/>
      <c r="G27" s="576"/>
      <c r="H27" s="576"/>
      <c r="I27" s="576"/>
      <c r="J27" s="234"/>
      <c r="K27" s="235"/>
      <c r="L27" s="234" t="s">
        <v>8</v>
      </c>
      <c r="M27" s="241" t="s">
        <v>19</v>
      </c>
      <c r="N27" s="234" t="s">
        <v>8</v>
      </c>
      <c r="O27" s="241" t="s">
        <v>19</v>
      </c>
      <c r="P27" s="234" t="s">
        <v>8</v>
      </c>
      <c r="Q27" s="235" t="s">
        <v>19</v>
      </c>
      <c r="R27" s="234" t="s">
        <v>8</v>
      </c>
      <c r="S27" s="235" t="s">
        <v>19</v>
      </c>
      <c r="U27" s="234" t="s">
        <v>8</v>
      </c>
      <c r="V27" s="235" t="s">
        <v>19</v>
      </c>
      <c r="W27" s="234" t="s">
        <v>8</v>
      </c>
      <c r="X27" s="235" t="s">
        <v>19</v>
      </c>
      <c r="Y27" s="234" t="s">
        <v>8</v>
      </c>
      <c r="Z27" s="235" t="s">
        <v>19</v>
      </c>
      <c r="AA27" s="199" t="s">
        <v>8</v>
      </c>
      <c r="AB27" s="212" t="s">
        <v>19</v>
      </c>
      <c r="AC27" s="234" t="s">
        <v>8</v>
      </c>
      <c r="AD27" s="235" t="s">
        <v>19</v>
      </c>
      <c r="AE27" s="234" t="s">
        <v>8</v>
      </c>
      <c r="AF27" s="235" t="s">
        <v>19</v>
      </c>
      <c r="AG27" s="234" t="s">
        <v>8</v>
      </c>
      <c r="AH27" s="235" t="s">
        <v>19</v>
      </c>
    </row>
    <row r="28" spans="1:34" ht="16.5" thickBot="1" x14ac:dyDescent="0.3">
      <c r="A28" s="194" t="s">
        <v>72</v>
      </c>
      <c r="B28" s="495" t="s">
        <v>75</v>
      </c>
      <c r="C28" s="559"/>
      <c r="D28" s="559"/>
      <c r="E28" s="559"/>
      <c r="F28" s="559"/>
      <c r="G28" s="559"/>
      <c r="H28" s="559"/>
      <c r="I28" s="559"/>
      <c r="J28" s="236"/>
      <c r="K28" s="233"/>
      <c r="L28" s="236"/>
      <c r="M28" s="233"/>
      <c r="N28" s="236"/>
      <c r="O28" s="242"/>
      <c r="P28" s="236"/>
      <c r="Q28" s="233"/>
      <c r="R28" s="236"/>
      <c r="S28" s="233"/>
      <c r="U28" s="236"/>
      <c r="V28" s="233"/>
      <c r="W28" s="236"/>
      <c r="X28" s="233"/>
      <c r="Y28" s="236"/>
      <c r="Z28" s="233"/>
      <c r="AA28" s="195"/>
      <c r="AB28" s="185"/>
      <c r="AC28" s="236"/>
      <c r="AD28" s="233"/>
      <c r="AE28" s="236"/>
      <c r="AF28" s="233"/>
      <c r="AG28" s="236"/>
      <c r="AH28" s="233"/>
    </row>
    <row r="29" spans="1:34" ht="15.75" thickBot="1" x14ac:dyDescent="0.3">
      <c r="A29" s="198">
        <v>18</v>
      </c>
      <c r="B29" s="564" t="s">
        <v>59</v>
      </c>
      <c r="C29" s="565"/>
      <c r="D29" s="565"/>
      <c r="E29" s="565"/>
      <c r="F29" s="565"/>
      <c r="G29" s="566"/>
      <c r="H29" s="213">
        <v>500</v>
      </c>
      <c r="I29" s="214" t="s">
        <v>10</v>
      </c>
      <c r="J29" s="234" t="s">
        <v>8</v>
      </c>
      <c r="K29" s="235" t="s">
        <v>19</v>
      </c>
      <c r="L29" s="234" t="s">
        <v>8</v>
      </c>
      <c r="M29" s="241" t="s">
        <v>19</v>
      </c>
      <c r="N29" s="234" t="s">
        <v>8</v>
      </c>
      <c r="O29" s="241" t="s">
        <v>19</v>
      </c>
      <c r="P29" s="234" t="s">
        <v>8</v>
      </c>
      <c r="Q29" s="235" t="s">
        <v>19</v>
      </c>
      <c r="R29" s="234" t="s">
        <v>8</v>
      </c>
      <c r="S29" s="235" t="s">
        <v>19</v>
      </c>
      <c r="U29" s="234" t="s">
        <v>8</v>
      </c>
      <c r="V29" s="235" t="s">
        <v>19</v>
      </c>
      <c r="W29" s="234" t="s">
        <v>8</v>
      </c>
      <c r="X29" s="235" t="s">
        <v>19</v>
      </c>
      <c r="Y29" s="234" t="s">
        <v>8</v>
      </c>
      <c r="Z29" s="235" t="s">
        <v>19</v>
      </c>
      <c r="AA29" s="199" t="s">
        <v>8</v>
      </c>
      <c r="AB29" s="201" t="s">
        <v>19</v>
      </c>
      <c r="AC29" s="234" t="s">
        <v>8</v>
      </c>
      <c r="AD29" s="235" t="s">
        <v>19</v>
      </c>
      <c r="AE29" s="234" t="s">
        <v>8</v>
      </c>
      <c r="AF29" s="235" t="s">
        <v>19</v>
      </c>
      <c r="AG29" s="234" t="s">
        <v>8</v>
      </c>
      <c r="AH29" s="235" t="s">
        <v>19</v>
      </c>
    </row>
    <row r="30" spans="1:34" ht="15.75" thickBot="1" x14ac:dyDescent="0.3">
      <c r="A30" s="203">
        <v>19</v>
      </c>
      <c r="B30" s="506" t="s">
        <v>60</v>
      </c>
      <c r="C30" s="507"/>
      <c r="D30" s="507"/>
      <c r="E30" s="507"/>
      <c r="F30" s="507"/>
      <c r="G30" s="569"/>
      <c r="H30" s="215">
        <v>500</v>
      </c>
      <c r="I30" s="216" t="s">
        <v>10</v>
      </c>
      <c r="J30" s="234" t="s">
        <v>8</v>
      </c>
      <c r="K30" s="235" t="s">
        <v>19</v>
      </c>
      <c r="L30" s="234" t="s">
        <v>8</v>
      </c>
      <c r="M30" s="241" t="s">
        <v>19</v>
      </c>
      <c r="N30" s="234" t="s">
        <v>8</v>
      </c>
      <c r="O30" s="241" t="s">
        <v>19</v>
      </c>
      <c r="P30" s="234" t="s">
        <v>8</v>
      </c>
      <c r="Q30" s="235" t="s">
        <v>19</v>
      </c>
      <c r="R30" s="234" t="s">
        <v>8</v>
      </c>
      <c r="S30" s="235" t="s">
        <v>19</v>
      </c>
      <c r="U30" s="234" t="s">
        <v>8</v>
      </c>
      <c r="V30" s="235" t="s">
        <v>19</v>
      </c>
      <c r="W30" s="234" t="s">
        <v>8</v>
      </c>
      <c r="X30" s="235" t="s">
        <v>19</v>
      </c>
      <c r="Y30" s="234" t="s">
        <v>8</v>
      </c>
      <c r="Z30" s="235" t="s">
        <v>19</v>
      </c>
      <c r="AA30" s="199" t="s">
        <v>8</v>
      </c>
      <c r="AB30" s="201" t="s">
        <v>19</v>
      </c>
      <c r="AC30" s="234" t="s">
        <v>8</v>
      </c>
      <c r="AD30" s="235" t="s">
        <v>19</v>
      </c>
      <c r="AE30" s="234" t="s">
        <v>8</v>
      </c>
      <c r="AF30" s="235" t="s">
        <v>19</v>
      </c>
      <c r="AG30" s="234" t="s">
        <v>8</v>
      </c>
      <c r="AH30" s="235" t="s">
        <v>19</v>
      </c>
    </row>
    <row r="31" spans="1:34" ht="15.75" thickBot="1" x14ac:dyDescent="0.3">
      <c r="A31" s="203">
        <v>20</v>
      </c>
      <c r="B31" s="506" t="s">
        <v>61</v>
      </c>
      <c r="C31" s="507"/>
      <c r="D31" s="507"/>
      <c r="E31" s="507"/>
      <c r="F31" s="507"/>
      <c r="G31" s="569"/>
      <c r="H31" s="215">
        <v>500</v>
      </c>
      <c r="I31" s="216" t="s">
        <v>10</v>
      </c>
      <c r="J31" s="234" t="s">
        <v>8</v>
      </c>
      <c r="K31" s="235" t="s">
        <v>19</v>
      </c>
      <c r="L31" s="234"/>
      <c r="M31" s="242"/>
      <c r="N31" s="234" t="s">
        <v>8</v>
      </c>
      <c r="O31" s="241" t="s">
        <v>19</v>
      </c>
      <c r="P31" s="234" t="s">
        <v>8</v>
      </c>
      <c r="Q31" s="235" t="s">
        <v>19</v>
      </c>
      <c r="R31" s="234" t="s">
        <v>8</v>
      </c>
      <c r="S31" s="235" t="s">
        <v>19</v>
      </c>
      <c r="U31" s="234" t="s">
        <v>8</v>
      </c>
      <c r="V31" s="235" t="s">
        <v>19</v>
      </c>
      <c r="W31" s="234"/>
      <c r="X31" s="233"/>
      <c r="Y31" s="234"/>
      <c r="Z31" s="235"/>
      <c r="AA31" s="202"/>
      <c r="AB31" s="185"/>
      <c r="AC31" s="234"/>
      <c r="AD31" s="233"/>
      <c r="AE31" s="234"/>
      <c r="AF31" s="235"/>
      <c r="AG31" s="234"/>
      <c r="AH31" s="235"/>
    </row>
    <row r="32" spans="1:34" ht="15.75" thickBot="1" x14ac:dyDescent="0.3">
      <c r="A32" s="203">
        <v>21</v>
      </c>
      <c r="B32" s="506" t="s">
        <v>62</v>
      </c>
      <c r="C32" s="507"/>
      <c r="D32" s="507"/>
      <c r="E32" s="507"/>
      <c r="F32" s="507"/>
      <c r="G32" s="569"/>
      <c r="H32" s="215">
        <v>250</v>
      </c>
      <c r="I32" s="216" t="s">
        <v>10</v>
      </c>
      <c r="J32" s="234"/>
      <c r="K32" s="235"/>
      <c r="L32" s="234" t="s">
        <v>8</v>
      </c>
      <c r="M32" s="241" t="s">
        <v>19</v>
      </c>
      <c r="N32" s="234" t="s">
        <v>8</v>
      </c>
      <c r="O32" s="241" t="s">
        <v>19</v>
      </c>
      <c r="P32" s="234" t="s">
        <v>8</v>
      </c>
      <c r="Q32" s="235" t="s">
        <v>19</v>
      </c>
      <c r="R32" s="234" t="s">
        <v>8</v>
      </c>
      <c r="S32" s="235" t="s">
        <v>19</v>
      </c>
      <c r="U32" s="234" t="s">
        <v>8</v>
      </c>
      <c r="V32" s="235" t="s">
        <v>19</v>
      </c>
      <c r="W32" s="234" t="s">
        <v>8</v>
      </c>
      <c r="X32" s="235" t="s">
        <v>19</v>
      </c>
      <c r="Y32" s="234" t="s">
        <v>8</v>
      </c>
      <c r="Z32" s="235" t="s">
        <v>19</v>
      </c>
      <c r="AA32" s="199" t="s">
        <v>8</v>
      </c>
      <c r="AB32" s="201" t="s">
        <v>19</v>
      </c>
      <c r="AC32" s="234" t="s">
        <v>8</v>
      </c>
      <c r="AD32" s="235" t="s">
        <v>19</v>
      </c>
      <c r="AE32" s="234" t="s">
        <v>8</v>
      </c>
      <c r="AF32" s="235" t="s">
        <v>19</v>
      </c>
      <c r="AG32" s="234" t="s">
        <v>8</v>
      </c>
      <c r="AH32" s="235" t="s">
        <v>19</v>
      </c>
    </row>
    <row r="33" spans="1:34" ht="15.75" thickBot="1" x14ac:dyDescent="0.3">
      <c r="A33" s="203">
        <v>22</v>
      </c>
      <c r="B33" s="506" t="s">
        <v>63</v>
      </c>
      <c r="C33" s="507"/>
      <c r="D33" s="507"/>
      <c r="E33" s="507"/>
      <c r="F33" s="507"/>
      <c r="G33" s="569"/>
      <c r="H33" s="217">
        <v>1000</v>
      </c>
      <c r="I33" s="216" t="s">
        <v>10</v>
      </c>
      <c r="J33" s="234"/>
      <c r="K33" s="235"/>
      <c r="L33" s="234" t="s">
        <v>8</v>
      </c>
      <c r="M33" s="243"/>
      <c r="N33" s="237"/>
      <c r="O33" s="242"/>
      <c r="P33" s="234"/>
      <c r="Q33" s="235"/>
      <c r="R33" s="234" t="s">
        <v>8</v>
      </c>
      <c r="S33" s="235" t="s">
        <v>19</v>
      </c>
      <c r="U33" s="234"/>
      <c r="V33" s="233"/>
      <c r="W33" s="234"/>
      <c r="X33" s="233"/>
      <c r="Y33" s="234"/>
      <c r="Z33" s="233"/>
      <c r="AA33" s="202"/>
      <c r="AB33" s="185"/>
      <c r="AC33" s="234"/>
      <c r="AD33" s="233"/>
      <c r="AE33" s="234"/>
      <c r="AF33" s="235"/>
      <c r="AG33" s="234"/>
      <c r="AH33" s="235"/>
    </row>
    <row r="34" spans="1:34" ht="15.75" thickBot="1" x14ac:dyDescent="0.3">
      <c r="A34" s="210">
        <v>23</v>
      </c>
      <c r="B34" s="572" t="s">
        <v>64</v>
      </c>
      <c r="C34" s="573"/>
      <c r="D34" s="573"/>
      <c r="E34" s="573"/>
      <c r="F34" s="573"/>
      <c r="G34" s="574"/>
      <c r="H34" s="219">
        <v>2000</v>
      </c>
      <c r="I34" s="220" t="s">
        <v>10</v>
      </c>
      <c r="J34" s="234"/>
      <c r="K34" s="235"/>
      <c r="L34" s="234"/>
      <c r="M34" s="242"/>
      <c r="N34" s="234"/>
      <c r="O34" s="242"/>
      <c r="P34" s="234"/>
      <c r="Q34" s="235"/>
      <c r="R34" s="234" t="s">
        <v>8</v>
      </c>
      <c r="S34" s="235" t="s">
        <v>19</v>
      </c>
      <c r="U34" s="234"/>
      <c r="V34" s="233"/>
      <c r="W34" s="234"/>
      <c r="X34" s="233"/>
      <c r="Y34" s="234"/>
      <c r="Z34" s="233"/>
      <c r="AA34" s="202"/>
      <c r="AB34" s="185"/>
      <c r="AC34" s="234"/>
      <c r="AD34" s="233"/>
      <c r="AE34" s="234"/>
      <c r="AF34" s="235"/>
      <c r="AG34" s="234"/>
      <c r="AH34" s="235"/>
    </row>
    <row r="35" spans="1:34" ht="16.5" thickBot="1" x14ac:dyDescent="0.3">
      <c r="A35" s="194" t="s">
        <v>76</v>
      </c>
      <c r="B35" s="495" t="s">
        <v>78</v>
      </c>
      <c r="C35" s="559"/>
      <c r="D35" s="559"/>
      <c r="E35" s="559"/>
      <c r="F35" s="559"/>
      <c r="G35" s="559"/>
      <c r="H35" s="559"/>
      <c r="I35" s="559"/>
      <c r="J35" s="236"/>
      <c r="K35" s="233"/>
      <c r="L35" s="236"/>
      <c r="M35" s="242"/>
      <c r="N35" s="236"/>
      <c r="O35" s="242"/>
      <c r="P35" s="236"/>
      <c r="Q35" s="233"/>
      <c r="R35" s="236"/>
      <c r="S35" s="233"/>
      <c r="U35" s="236"/>
      <c r="V35" s="233"/>
      <c r="W35" s="236"/>
      <c r="X35" s="233"/>
      <c r="Y35" s="236"/>
      <c r="Z35" s="233"/>
      <c r="AA35" s="195"/>
      <c r="AB35" s="185"/>
      <c r="AC35" s="236"/>
      <c r="AD35" s="233"/>
      <c r="AE35" s="236"/>
      <c r="AF35" s="233"/>
      <c r="AG35" s="236"/>
      <c r="AH35" s="233"/>
    </row>
    <row r="36" spans="1:34" ht="15.75" thickBot="1" x14ac:dyDescent="0.3">
      <c r="A36" s="198">
        <v>24</v>
      </c>
      <c r="B36" s="567" t="s">
        <v>52</v>
      </c>
      <c r="C36" s="568"/>
      <c r="D36" s="568"/>
      <c r="E36" s="568"/>
      <c r="F36" s="568"/>
      <c r="G36" s="568"/>
      <c r="H36" s="568"/>
      <c r="I36" s="568"/>
      <c r="J36" s="234" t="s">
        <v>8</v>
      </c>
      <c r="K36" s="235" t="s">
        <v>19</v>
      </c>
      <c r="L36" s="234" t="s">
        <v>8</v>
      </c>
      <c r="M36" s="241" t="s">
        <v>19</v>
      </c>
      <c r="N36" s="234" t="s">
        <v>8</v>
      </c>
      <c r="O36" s="241" t="s">
        <v>19</v>
      </c>
      <c r="P36" s="234" t="s">
        <v>8</v>
      </c>
      <c r="Q36" s="235" t="s">
        <v>19</v>
      </c>
      <c r="R36" s="234" t="s">
        <v>8</v>
      </c>
      <c r="S36" s="235" t="s">
        <v>19</v>
      </c>
      <c r="U36" s="234" t="s">
        <v>8</v>
      </c>
      <c r="V36" s="235" t="s">
        <v>19</v>
      </c>
      <c r="W36" s="234" t="s">
        <v>8</v>
      </c>
      <c r="X36" s="235" t="s">
        <v>19</v>
      </c>
      <c r="Y36" s="234" t="s">
        <v>8</v>
      </c>
      <c r="Z36" s="235" t="s">
        <v>19</v>
      </c>
      <c r="AA36" s="199" t="s">
        <v>8</v>
      </c>
      <c r="AB36" s="201" t="s">
        <v>19</v>
      </c>
      <c r="AC36" s="234" t="s">
        <v>8</v>
      </c>
      <c r="AD36" s="235" t="s">
        <v>19</v>
      </c>
      <c r="AE36" s="234" t="s">
        <v>8</v>
      </c>
      <c r="AF36" s="235" t="s">
        <v>19</v>
      </c>
      <c r="AG36" s="234" t="s">
        <v>8</v>
      </c>
      <c r="AH36" s="235" t="s">
        <v>19</v>
      </c>
    </row>
    <row r="37" spans="1:34" ht="15.75" thickBot="1" x14ac:dyDescent="0.3">
      <c r="A37" s="203">
        <v>25</v>
      </c>
      <c r="B37" s="506" t="s">
        <v>57</v>
      </c>
      <c r="C37" s="507"/>
      <c r="D37" s="507"/>
      <c r="E37" s="507"/>
      <c r="F37" s="569"/>
      <c r="G37" s="532" t="s">
        <v>39</v>
      </c>
      <c r="H37" s="570"/>
      <c r="I37" s="209" t="s">
        <v>38</v>
      </c>
      <c r="J37" s="234" t="s">
        <v>8</v>
      </c>
      <c r="K37" s="235" t="s">
        <v>19</v>
      </c>
      <c r="L37" s="234" t="s">
        <v>8</v>
      </c>
      <c r="M37" s="241" t="s">
        <v>19</v>
      </c>
      <c r="N37" s="234" t="s">
        <v>8</v>
      </c>
      <c r="O37" s="241" t="s">
        <v>19</v>
      </c>
      <c r="P37" s="234" t="s">
        <v>8</v>
      </c>
      <c r="Q37" s="235" t="s">
        <v>19</v>
      </c>
      <c r="R37" s="234" t="s">
        <v>8</v>
      </c>
      <c r="S37" s="235" t="s">
        <v>19</v>
      </c>
      <c r="U37" s="234" t="s">
        <v>8</v>
      </c>
      <c r="V37" s="235" t="s">
        <v>19</v>
      </c>
      <c r="W37" s="234" t="s">
        <v>8</v>
      </c>
      <c r="X37" s="235" t="s">
        <v>19</v>
      </c>
      <c r="Y37" s="234" t="s">
        <v>8</v>
      </c>
      <c r="Z37" s="235" t="s">
        <v>19</v>
      </c>
      <c r="AA37" s="199" t="s">
        <v>8</v>
      </c>
      <c r="AB37" s="201" t="s">
        <v>19</v>
      </c>
      <c r="AC37" s="234" t="s">
        <v>8</v>
      </c>
      <c r="AD37" s="235" t="s">
        <v>19</v>
      </c>
      <c r="AE37" s="234" t="s">
        <v>8</v>
      </c>
      <c r="AF37" s="235" t="s">
        <v>19</v>
      </c>
      <c r="AG37" s="234" t="s">
        <v>8</v>
      </c>
      <c r="AH37" s="235" t="s">
        <v>19</v>
      </c>
    </row>
    <row r="38" spans="1:34" ht="15.75" thickBot="1" x14ac:dyDescent="0.3">
      <c r="A38" s="203">
        <v>26</v>
      </c>
      <c r="B38" s="527" t="s">
        <v>41</v>
      </c>
      <c r="C38" s="528"/>
      <c r="D38" s="528"/>
      <c r="E38" s="528"/>
      <c r="F38" s="528"/>
      <c r="G38" s="571"/>
      <c r="H38" s="208" t="s">
        <v>54</v>
      </c>
      <c r="I38" s="209" t="s">
        <v>43</v>
      </c>
      <c r="J38" s="234">
        <v>64</v>
      </c>
      <c r="K38" s="235" t="s">
        <v>19</v>
      </c>
      <c r="L38" s="234">
        <v>64</v>
      </c>
      <c r="M38" s="241" t="s">
        <v>19</v>
      </c>
      <c r="N38" s="234">
        <v>64</v>
      </c>
      <c r="O38" s="241" t="s">
        <v>19</v>
      </c>
      <c r="P38" s="234">
        <v>64</v>
      </c>
      <c r="Q38" s="235" t="s">
        <v>19</v>
      </c>
      <c r="R38" s="234">
        <v>64</v>
      </c>
      <c r="S38" s="235" t="s">
        <v>19</v>
      </c>
      <c r="U38" s="234">
        <v>64</v>
      </c>
      <c r="V38" s="235" t="s">
        <v>19</v>
      </c>
      <c r="W38" s="234">
        <v>64</v>
      </c>
      <c r="X38" s="235" t="s">
        <v>19</v>
      </c>
      <c r="Y38" s="234">
        <v>64</v>
      </c>
      <c r="Z38" s="235" t="s">
        <v>19</v>
      </c>
      <c r="AA38" s="199">
        <v>64</v>
      </c>
      <c r="AB38" s="201" t="s">
        <v>19</v>
      </c>
      <c r="AC38" s="234">
        <v>64</v>
      </c>
      <c r="AD38" s="235" t="s">
        <v>19</v>
      </c>
      <c r="AE38" s="234">
        <v>64</v>
      </c>
      <c r="AF38" s="235" t="s">
        <v>19</v>
      </c>
      <c r="AG38" s="234">
        <v>64</v>
      </c>
      <c r="AH38" s="235" t="s">
        <v>19</v>
      </c>
    </row>
    <row r="39" spans="1:34" ht="15.75" thickBot="1" x14ac:dyDescent="0.3">
      <c r="A39" s="203">
        <v>27</v>
      </c>
      <c r="B39" s="506" t="s">
        <v>42</v>
      </c>
      <c r="C39" s="507"/>
      <c r="D39" s="507"/>
      <c r="E39" s="507"/>
      <c r="F39" s="507"/>
      <c r="G39" s="569"/>
      <c r="H39" s="208" t="s">
        <v>54</v>
      </c>
      <c r="I39" s="209" t="s">
        <v>43</v>
      </c>
      <c r="J39" s="234">
        <v>90</v>
      </c>
      <c r="K39" s="235" t="s">
        <v>19</v>
      </c>
      <c r="L39" s="234">
        <v>100</v>
      </c>
      <c r="M39" s="241" t="s">
        <v>19</v>
      </c>
      <c r="N39" s="234">
        <v>90</v>
      </c>
      <c r="O39" s="241" t="s">
        <v>19</v>
      </c>
      <c r="P39" s="234">
        <v>90</v>
      </c>
      <c r="Q39" s="235" t="s">
        <v>19</v>
      </c>
      <c r="R39" s="234">
        <v>250</v>
      </c>
      <c r="S39" s="235" t="s">
        <v>19</v>
      </c>
      <c r="U39" s="234">
        <v>100</v>
      </c>
      <c r="V39" s="235" t="s">
        <v>19</v>
      </c>
      <c r="W39" s="234">
        <v>100</v>
      </c>
      <c r="X39" s="235" t="s">
        <v>19</v>
      </c>
      <c r="Y39" s="234">
        <v>100</v>
      </c>
      <c r="Z39" s="235" t="s">
        <v>19</v>
      </c>
      <c r="AA39" s="221">
        <v>100</v>
      </c>
      <c r="AB39" s="201" t="s">
        <v>19</v>
      </c>
      <c r="AC39" s="234">
        <v>100</v>
      </c>
      <c r="AD39" s="235" t="s">
        <v>19</v>
      </c>
      <c r="AE39" s="234">
        <v>100</v>
      </c>
      <c r="AF39" s="235" t="s">
        <v>19</v>
      </c>
      <c r="AG39" s="234">
        <v>100</v>
      </c>
      <c r="AH39" s="235" t="s">
        <v>19</v>
      </c>
    </row>
    <row r="40" spans="1:34" ht="15.75" thickBot="1" x14ac:dyDescent="0.3">
      <c r="A40" s="203">
        <v>28</v>
      </c>
      <c r="B40" s="506" t="s">
        <v>115</v>
      </c>
      <c r="C40" s="507"/>
      <c r="D40" s="507"/>
      <c r="E40" s="507"/>
      <c r="F40" s="507"/>
      <c r="G40" s="569"/>
      <c r="H40" s="208" t="s">
        <v>54</v>
      </c>
      <c r="I40" s="209" t="s">
        <v>43</v>
      </c>
      <c r="J40" s="234"/>
      <c r="K40" s="235"/>
      <c r="L40" s="234">
        <v>60</v>
      </c>
      <c r="M40" s="241" t="s">
        <v>19</v>
      </c>
      <c r="N40" s="234">
        <v>60</v>
      </c>
      <c r="O40" s="241" t="s">
        <v>19</v>
      </c>
      <c r="P40" s="234">
        <v>60</v>
      </c>
      <c r="Q40" s="235" t="s">
        <v>19</v>
      </c>
      <c r="R40" s="234">
        <v>64</v>
      </c>
      <c r="S40" s="235" t="s">
        <v>19</v>
      </c>
      <c r="U40" s="234">
        <v>60</v>
      </c>
      <c r="V40" s="235" t="s">
        <v>19</v>
      </c>
      <c r="W40" s="234">
        <v>60</v>
      </c>
      <c r="X40" s="235" t="s">
        <v>19</v>
      </c>
      <c r="Y40" s="234">
        <v>60</v>
      </c>
      <c r="Z40" s="235" t="s">
        <v>19</v>
      </c>
      <c r="AA40" s="199">
        <v>60</v>
      </c>
      <c r="AB40" s="201" t="s">
        <v>19</v>
      </c>
      <c r="AC40" s="234">
        <v>60</v>
      </c>
      <c r="AD40" s="235" t="s">
        <v>19</v>
      </c>
      <c r="AE40" s="234">
        <v>60</v>
      </c>
      <c r="AF40" s="235" t="s">
        <v>19</v>
      </c>
      <c r="AG40" s="234">
        <v>60</v>
      </c>
      <c r="AH40" s="235" t="s">
        <v>19</v>
      </c>
    </row>
    <row r="41" spans="1:34" ht="15.75" thickBot="1" x14ac:dyDescent="0.3">
      <c r="A41" s="210">
        <v>29</v>
      </c>
      <c r="B41" s="572" t="s">
        <v>116</v>
      </c>
      <c r="C41" s="573"/>
      <c r="D41" s="573"/>
      <c r="E41" s="573"/>
      <c r="F41" s="573"/>
      <c r="G41" s="574"/>
      <c r="H41" s="208" t="s">
        <v>54</v>
      </c>
      <c r="I41" s="209" t="s">
        <v>43</v>
      </c>
      <c r="J41" s="234"/>
      <c r="K41" s="235"/>
      <c r="L41" s="234">
        <v>155</v>
      </c>
      <c r="M41" s="241" t="s">
        <v>19</v>
      </c>
      <c r="N41" s="234">
        <v>155</v>
      </c>
      <c r="O41" s="241" t="s">
        <v>19</v>
      </c>
      <c r="P41" s="234">
        <v>155</v>
      </c>
      <c r="Q41" s="235" t="s">
        <v>19</v>
      </c>
      <c r="R41" s="234">
        <v>200</v>
      </c>
      <c r="S41" s="235" t="s">
        <v>19</v>
      </c>
      <c r="U41" s="234">
        <v>155</v>
      </c>
      <c r="V41" s="235" t="s">
        <v>19</v>
      </c>
      <c r="W41" s="234">
        <v>155</v>
      </c>
      <c r="X41" s="235" t="s">
        <v>19</v>
      </c>
      <c r="Y41" s="234">
        <v>155</v>
      </c>
      <c r="Z41" s="235" t="s">
        <v>19</v>
      </c>
      <c r="AA41" s="199">
        <v>155</v>
      </c>
      <c r="AB41" s="201" t="s">
        <v>19</v>
      </c>
      <c r="AC41" s="234">
        <v>170</v>
      </c>
      <c r="AD41" s="235" t="s">
        <v>19</v>
      </c>
      <c r="AE41" s="234">
        <v>170</v>
      </c>
      <c r="AF41" s="235" t="s">
        <v>19</v>
      </c>
      <c r="AG41" s="234">
        <v>170</v>
      </c>
      <c r="AH41" s="235" t="s">
        <v>19</v>
      </c>
    </row>
    <row r="42" spans="1:34" ht="16.5" thickBot="1" x14ac:dyDescent="0.3">
      <c r="A42" s="194" t="s">
        <v>65</v>
      </c>
      <c r="B42" s="495" t="s">
        <v>79</v>
      </c>
      <c r="C42" s="559"/>
      <c r="D42" s="559"/>
      <c r="E42" s="559"/>
      <c r="F42" s="559"/>
      <c r="G42" s="559"/>
      <c r="H42" s="559"/>
      <c r="I42" s="559"/>
      <c r="J42" s="236"/>
      <c r="K42" s="233"/>
      <c r="L42" s="236"/>
      <c r="M42" s="242"/>
      <c r="N42" s="236"/>
      <c r="O42" s="242"/>
      <c r="P42" s="236"/>
      <c r="Q42" s="233"/>
      <c r="R42" s="236"/>
      <c r="S42" s="233"/>
      <c r="U42" s="236"/>
      <c r="V42" s="233"/>
      <c r="W42" s="236"/>
      <c r="X42" s="233"/>
      <c r="Y42" s="236"/>
      <c r="Z42" s="233"/>
      <c r="AA42" s="195"/>
      <c r="AB42" s="185"/>
      <c r="AC42" s="236"/>
      <c r="AD42" s="233"/>
      <c r="AE42" s="236"/>
      <c r="AF42" s="233"/>
      <c r="AG42" s="236"/>
      <c r="AH42" s="233"/>
    </row>
    <row r="43" spans="1:34" ht="15.75" thickBot="1" x14ac:dyDescent="0.3">
      <c r="A43" s="198">
        <v>30</v>
      </c>
      <c r="B43" s="579" t="s">
        <v>125</v>
      </c>
      <c r="C43" s="580"/>
      <c r="D43" s="580"/>
      <c r="E43" s="580"/>
      <c r="F43" s="580"/>
      <c r="G43" s="580"/>
      <c r="H43" s="580"/>
      <c r="I43" s="580"/>
      <c r="J43" s="234"/>
      <c r="K43" s="235"/>
      <c r="L43" s="234" t="s">
        <v>8</v>
      </c>
      <c r="M43" s="241" t="s">
        <v>19</v>
      </c>
      <c r="N43" s="234" t="s">
        <v>8</v>
      </c>
      <c r="O43" s="241" t="s">
        <v>19</v>
      </c>
      <c r="P43" s="234" t="s">
        <v>8</v>
      </c>
      <c r="Q43" s="235" t="s">
        <v>19</v>
      </c>
      <c r="R43" s="234" t="s">
        <v>8</v>
      </c>
      <c r="S43" s="235" t="s">
        <v>19</v>
      </c>
      <c r="U43" s="234" t="s">
        <v>8</v>
      </c>
      <c r="V43" s="235" t="s">
        <v>19</v>
      </c>
      <c r="W43" s="234" t="s">
        <v>8</v>
      </c>
      <c r="X43" s="235" t="s">
        <v>19</v>
      </c>
      <c r="Y43" s="234" t="s">
        <v>8</v>
      </c>
      <c r="Z43" s="235" t="s">
        <v>19</v>
      </c>
      <c r="AA43" s="199" t="s">
        <v>8</v>
      </c>
      <c r="AB43" s="201" t="s">
        <v>19</v>
      </c>
      <c r="AC43" s="234" t="s">
        <v>8</v>
      </c>
      <c r="AD43" s="235" t="s">
        <v>19</v>
      </c>
      <c r="AE43" s="234" t="s">
        <v>8</v>
      </c>
      <c r="AF43" s="235" t="s">
        <v>19</v>
      </c>
      <c r="AG43" s="234" t="s">
        <v>8</v>
      </c>
      <c r="AH43" s="235" t="s">
        <v>19</v>
      </c>
    </row>
    <row r="44" spans="1:34" ht="15.75" thickBot="1" x14ac:dyDescent="0.3">
      <c r="A44" s="203">
        <v>31</v>
      </c>
      <c r="B44" s="499" t="s">
        <v>56</v>
      </c>
      <c r="C44" s="500"/>
      <c r="D44" s="500"/>
      <c r="E44" s="500"/>
      <c r="F44" s="500"/>
      <c r="G44" s="581"/>
      <c r="H44" s="208" t="s">
        <v>54</v>
      </c>
      <c r="I44" s="216" t="s">
        <v>10</v>
      </c>
      <c r="J44" s="234"/>
      <c r="K44" s="233"/>
      <c r="L44" s="234">
        <v>50</v>
      </c>
      <c r="M44" s="242"/>
      <c r="N44" s="234">
        <v>50</v>
      </c>
      <c r="O44" s="242"/>
      <c r="P44" s="234">
        <v>50</v>
      </c>
      <c r="Q44" s="233"/>
      <c r="R44" s="234">
        <v>60</v>
      </c>
      <c r="S44" s="233"/>
      <c r="U44" s="234">
        <v>50</v>
      </c>
      <c r="V44" s="233"/>
      <c r="W44" s="234">
        <v>50</v>
      </c>
      <c r="X44" s="233"/>
      <c r="Y44" s="234">
        <v>50</v>
      </c>
      <c r="Z44" s="233"/>
      <c r="AA44" s="199">
        <v>50</v>
      </c>
      <c r="AB44" s="185"/>
      <c r="AC44" s="234">
        <v>50</v>
      </c>
      <c r="AD44" s="233"/>
      <c r="AE44" s="234">
        <v>50</v>
      </c>
      <c r="AF44" s="233"/>
      <c r="AG44" s="234">
        <v>50</v>
      </c>
      <c r="AH44" s="233"/>
    </row>
    <row r="45" spans="1:34" x14ac:dyDescent="0.25">
      <c r="A45" s="203">
        <v>32</v>
      </c>
      <c r="B45" s="497" t="s">
        <v>58</v>
      </c>
      <c r="C45" s="498"/>
      <c r="D45" s="498"/>
      <c r="E45" s="498"/>
      <c r="F45" s="498"/>
      <c r="G45" s="498"/>
      <c r="H45" s="498"/>
      <c r="I45" s="498"/>
      <c r="J45" s="234"/>
      <c r="K45" s="235"/>
      <c r="L45" s="234"/>
      <c r="M45" s="242"/>
      <c r="N45" s="234"/>
      <c r="O45" s="242"/>
      <c r="P45" s="234"/>
      <c r="Q45" s="235"/>
      <c r="R45" s="234" t="s">
        <v>8</v>
      </c>
      <c r="S45" s="235" t="s">
        <v>19</v>
      </c>
      <c r="U45" s="234"/>
      <c r="V45" s="233"/>
      <c r="W45" s="234"/>
      <c r="X45" s="233"/>
      <c r="Y45" s="234"/>
      <c r="Z45" s="233"/>
      <c r="AA45" s="202"/>
      <c r="AB45" s="185"/>
      <c r="AC45" s="234"/>
      <c r="AD45" s="233"/>
      <c r="AE45" s="234"/>
      <c r="AF45" s="235"/>
      <c r="AG45" s="234"/>
      <c r="AH45" s="235"/>
    </row>
    <row r="46" spans="1:34" x14ac:dyDescent="0.25">
      <c r="A46" s="203">
        <v>33</v>
      </c>
      <c r="B46" s="499" t="s">
        <v>17</v>
      </c>
      <c r="C46" s="500"/>
      <c r="D46" s="500"/>
      <c r="E46" s="500"/>
      <c r="F46" s="500"/>
      <c r="G46" s="500"/>
      <c r="H46" s="500"/>
      <c r="I46" s="500"/>
      <c r="J46" s="234"/>
      <c r="K46" s="235"/>
      <c r="L46" s="234"/>
      <c r="M46" s="242"/>
      <c r="N46" s="234"/>
      <c r="O46" s="242"/>
      <c r="P46" s="234"/>
      <c r="Q46" s="235"/>
      <c r="R46" s="234" t="s">
        <v>8</v>
      </c>
      <c r="S46" s="235" t="s">
        <v>19</v>
      </c>
      <c r="U46" s="234"/>
      <c r="V46" s="233"/>
      <c r="W46" s="234"/>
      <c r="X46" s="233"/>
      <c r="Y46" s="234"/>
      <c r="Z46" s="233"/>
      <c r="AA46" s="202"/>
      <c r="AB46" s="185"/>
      <c r="AC46" s="234"/>
      <c r="AD46" s="233"/>
      <c r="AE46" s="234"/>
      <c r="AF46" s="235"/>
      <c r="AG46" s="234"/>
      <c r="AH46" s="235"/>
    </row>
    <row r="47" spans="1:34" ht="15.75" thickBot="1" x14ac:dyDescent="0.3">
      <c r="A47" s="203">
        <v>34</v>
      </c>
      <c r="B47" s="493" t="s">
        <v>117</v>
      </c>
      <c r="C47" s="494"/>
      <c r="D47" s="494"/>
      <c r="E47" s="494"/>
      <c r="F47" s="494"/>
      <c r="G47" s="494"/>
      <c r="H47" s="494"/>
      <c r="I47" s="494"/>
      <c r="J47" s="234"/>
      <c r="K47" s="235"/>
      <c r="L47" s="234"/>
      <c r="M47" s="242"/>
      <c r="N47" s="234"/>
      <c r="O47" s="242"/>
      <c r="P47" s="234"/>
      <c r="Q47" s="235"/>
      <c r="R47" s="234" t="s">
        <v>8</v>
      </c>
      <c r="S47" s="235" t="s">
        <v>19</v>
      </c>
      <c r="U47" s="234"/>
      <c r="V47" s="233"/>
      <c r="W47" s="234"/>
      <c r="X47" s="233"/>
      <c r="Y47" s="234"/>
      <c r="Z47" s="233"/>
      <c r="AA47" s="202"/>
      <c r="AB47" s="185"/>
      <c r="AC47" s="234"/>
      <c r="AD47" s="233"/>
      <c r="AE47" s="234"/>
      <c r="AF47" s="235"/>
      <c r="AG47" s="234"/>
      <c r="AH47" s="235"/>
    </row>
    <row r="48" spans="1:34" ht="15.75" thickBot="1" x14ac:dyDescent="0.3">
      <c r="A48" s="203">
        <v>35</v>
      </c>
      <c r="B48" s="506" t="s">
        <v>11</v>
      </c>
      <c r="C48" s="507"/>
      <c r="D48" s="507"/>
      <c r="E48" s="507"/>
      <c r="F48" s="569"/>
      <c r="G48" s="222" t="s">
        <v>35</v>
      </c>
      <c r="H48" s="223" t="s">
        <v>94</v>
      </c>
      <c r="I48" s="224" t="s">
        <v>15</v>
      </c>
      <c r="J48" s="234"/>
      <c r="K48" s="235"/>
      <c r="L48" s="234"/>
      <c r="M48" s="242"/>
      <c r="N48" s="234"/>
      <c r="O48" s="242"/>
      <c r="P48" s="234"/>
      <c r="Q48" s="235"/>
      <c r="R48" s="234" t="s">
        <v>8</v>
      </c>
      <c r="S48" s="235" t="s">
        <v>19</v>
      </c>
      <c r="U48" s="234"/>
      <c r="V48" s="233"/>
      <c r="W48" s="234"/>
      <c r="X48" s="233"/>
      <c r="Y48" s="234"/>
      <c r="Z48" s="233"/>
      <c r="AA48" s="202"/>
      <c r="AB48" s="185"/>
      <c r="AC48" s="234"/>
      <c r="AD48" s="233"/>
      <c r="AE48" s="234"/>
      <c r="AF48" s="235"/>
      <c r="AG48" s="234"/>
      <c r="AH48" s="235"/>
    </row>
    <row r="49" spans="1:34" ht="15.75" thickBot="1" x14ac:dyDescent="0.3">
      <c r="A49" s="203">
        <v>36</v>
      </c>
      <c r="B49" s="506" t="s">
        <v>12</v>
      </c>
      <c r="C49" s="507"/>
      <c r="D49" s="507"/>
      <c r="E49" s="507"/>
      <c r="F49" s="569"/>
      <c r="G49" s="222" t="s">
        <v>35</v>
      </c>
      <c r="H49" s="225" t="s">
        <v>14</v>
      </c>
      <c r="I49" s="224" t="s">
        <v>13</v>
      </c>
      <c r="J49" s="234"/>
      <c r="K49" s="235"/>
      <c r="L49" s="234"/>
      <c r="M49" s="242"/>
      <c r="N49" s="234"/>
      <c r="O49" s="242"/>
      <c r="P49" s="234"/>
      <c r="Q49" s="235"/>
      <c r="R49" s="234" t="s">
        <v>8</v>
      </c>
      <c r="S49" s="235" t="s">
        <v>19</v>
      </c>
      <c r="U49" s="234"/>
      <c r="V49" s="233"/>
      <c r="W49" s="234"/>
      <c r="X49" s="233"/>
      <c r="Y49" s="234"/>
      <c r="Z49" s="233"/>
      <c r="AA49" s="202"/>
      <c r="AB49" s="185"/>
      <c r="AC49" s="234"/>
      <c r="AD49" s="233"/>
      <c r="AE49" s="234"/>
      <c r="AF49" s="235"/>
      <c r="AG49" s="234"/>
      <c r="AH49" s="235"/>
    </row>
    <row r="50" spans="1:34" ht="15.75" thickBot="1" x14ac:dyDescent="0.3">
      <c r="A50" s="203">
        <v>37</v>
      </c>
      <c r="B50" s="577" t="s">
        <v>18</v>
      </c>
      <c r="C50" s="505"/>
      <c r="D50" s="505"/>
      <c r="E50" s="505"/>
      <c r="F50" s="505"/>
      <c r="G50" s="505"/>
      <c r="H50" s="505"/>
      <c r="I50" s="505"/>
      <c r="J50" s="234"/>
      <c r="K50" s="235"/>
      <c r="L50" s="234"/>
      <c r="M50" s="242"/>
      <c r="N50" s="234"/>
      <c r="O50" s="242"/>
      <c r="P50" s="234"/>
      <c r="Q50" s="235"/>
      <c r="R50" s="234" t="s">
        <v>8</v>
      </c>
      <c r="S50" s="235" t="s">
        <v>19</v>
      </c>
      <c r="U50" s="234"/>
      <c r="V50" s="233"/>
      <c r="W50" s="234"/>
      <c r="X50" s="233"/>
      <c r="Y50" s="234"/>
      <c r="Z50" s="233"/>
      <c r="AA50" s="202"/>
      <c r="AB50" s="185"/>
      <c r="AC50" s="234"/>
      <c r="AD50" s="233"/>
      <c r="AE50" s="234"/>
      <c r="AF50" s="235"/>
      <c r="AG50" s="234"/>
      <c r="AH50" s="235"/>
    </row>
    <row r="51" spans="1:34" ht="15.75" thickBot="1" x14ac:dyDescent="0.3">
      <c r="A51" s="203">
        <v>38</v>
      </c>
      <c r="B51" s="502" t="s">
        <v>118</v>
      </c>
      <c r="C51" s="503"/>
      <c r="D51" s="503"/>
      <c r="E51" s="503"/>
      <c r="F51" s="503"/>
      <c r="G51" s="578"/>
      <c r="H51" s="226" t="s">
        <v>54</v>
      </c>
      <c r="I51" s="209" t="s">
        <v>53</v>
      </c>
      <c r="J51" s="238"/>
      <c r="K51" s="235"/>
      <c r="L51" s="234"/>
      <c r="M51" s="242"/>
      <c r="N51" s="234"/>
      <c r="O51" s="242"/>
      <c r="P51" s="238"/>
      <c r="Q51" s="235"/>
      <c r="R51" s="238">
        <v>25</v>
      </c>
      <c r="S51" s="235" t="s">
        <v>19</v>
      </c>
      <c r="U51" s="234"/>
      <c r="V51" s="233"/>
      <c r="W51" s="234"/>
      <c r="X51" s="233"/>
      <c r="Y51" s="234"/>
      <c r="Z51" s="233"/>
      <c r="AA51" s="202"/>
      <c r="AB51" s="185"/>
      <c r="AC51" s="234"/>
      <c r="AD51" s="233"/>
      <c r="AE51" s="238"/>
      <c r="AF51" s="235"/>
      <c r="AG51" s="238"/>
      <c r="AH51" s="235"/>
    </row>
    <row r="52" spans="1:34" x14ac:dyDescent="0.25">
      <c r="A52" s="203">
        <v>39</v>
      </c>
      <c r="B52" s="497" t="s">
        <v>119</v>
      </c>
      <c r="C52" s="498"/>
      <c r="D52" s="498"/>
      <c r="E52" s="498"/>
      <c r="F52" s="498"/>
      <c r="G52" s="498"/>
      <c r="H52" s="498"/>
      <c r="I52" s="498"/>
      <c r="J52" s="234"/>
      <c r="K52" s="235"/>
      <c r="L52" s="234"/>
      <c r="M52" s="242"/>
      <c r="N52" s="234"/>
      <c r="O52" s="242"/>
      <c r="P52" s="234"/>
      <c r="Q52" s="235"/>
      <c r="R52" s="234" t="s">
        <v>8</v>
      </c>
      <c r="S52" s="235" t="s">
        <v>19</v>
      </c>
      <c r="U52" s="234"/>
      <c r="V52" s="233"/>
      <c r="W52" s="234"/>
      <c r="X52" s="233"/>
      <c r="Y52" s="234"/>
      <c r="Z52" s="233"/>
      <c r="AA52" s="202"/>
      <c r="AB52" s="185"/>
      <c r="AC52" s="234"/>
      <c r="AD52" s="233"/>
      <c r="AE52" s="234"/>
      <c r="AF52" s="235"/>
      <c r="AG52" s="234"/>
      <c r="AH52" s="235"/>
    </row>
    <row r="53" spans="1:34" ht="15.75" thickBot="1" x14ac:dyDescent="0.3">
      <c r="A53" s="228">
        <v>40</v>
      </c>
      <c r="B53" s="575" t="s">
        <v>120</v>
      </c>
      <c r="C53" s="576"/>
      <c r="D53" s="576"/>
      <c r="E53" s="576"/>
      <c r="F53" s="576"/>
      <c r="G53" s="576"/>
      <c r="H53" s="576"/>
      <c r="I53" s="576"/>
      <c r="J53" s="234"/>
      <c r="K53" s="235"/>
      <c r="L53" s="234"/>
      <c r="M53" s="242"/>
      <c r="N53" s="234"/>
      <c r="O53" s="242"/>
      <c r="P53" s="234"/>
      <c r="Q53" s="235"/>
      <c r="R53" s="234" t="s">
        <v>8</v>
      </c>
      <c r="S53" s="235" t="s">
        <v>19</v>
      </c>
      <c r="U53" s="234"/>
      <c r="V53" s="233"/>
      <c r="W53" s="234"/>
      <c r="X53" s="233"/>
      <c r="Y53" s="234"/>
      <c r="Z53" s="233"/>
      <c r="AA53" s="202"/>
      <c r="AB53" s="185"/>
      <c r="AC53" s="234"/>
      <c r="AD53" s="233"/>
      <c r="AE53" s="234"/>
      <c r="AF53" s="235"/>
      <c r="AG53" s="234"/>
      <c r="AH53" s="235"/>
    </row>
    <row r="54" spans="1:34" ht="16.5" thickBot="1" x14ac:dyDescent="0.3">
      <c r="A54" s="194" t="s">
        <v>77</v>
      </c>
      <c r="B54" s="495" t="s">
        <v>80</v>
      </c>
      <c r="C54" s="559"/>
      <c r="D54" s="559"/>
      <c r="E54" s="559"/>
      <c r="F54" s="559"/>
      <c r="G54" s="559"/>
      <c r="H54" s="559"/>
      <c r="I54" s="559"/>
      <c r="J54" s="236"/>
      <c r="K54" s="233"/>
      <c r="L54" s="236"/>
      <c r="M54" s="242"/>
      <c r="N54" s="236"/>
      <c r="O54" s="242"/>
      <c r="P54" s="236"/>
      <c r="Q54" s="233"/>
      <c r="R54" s="236"/>
      <c r="S54" s="233"/>
      <c r="U54" s="236"/>
      <c r="V54" s="233"/>
      <c r="W54" s="236"/>
      <c r="X54" s="233"/>
      <c r="Y54" s="236"/>
      <c r="Z54" s="233"/>
      <c r="AA54" s="195"/>
      <c r="AB54" s="185"/>
      <c r="AC54" s="236"/>
      <c r="AD54" s="233"/>
      <c r="AE54" s="236"/>
      <c r="AF54" s="233"/>
      <c r="AG54" s="236"/>
      <c r="AH54" s="233"/>
    </row>
    <row r="55" spans="1:34" ht="15.75" thickBot="1" x14ac:dyDescent="0.3">
      <c r="A55" s="198">
        <v>41</v>
      </c>
      <c r="B55" s="560" t="s">
        <v>25</v>
      </c>
      <c r="C55" s="561"/>
      <c r="D55" s="561"/>
      <c r="E55" s="561"/>
      <c r="F55" s="561"/>
      <c r="G55" s="562"/>
      <c r="H55" s="520" t="s">
        <v>54</v>
      </c>
      <c r="I55" s="563"/>
      <c r="J55" s="239"/>
      <c r="K55" s="235"/>
      <c r="L55" s="239" t="s">
        <v>47</v>
      </c>
      <c r="M55" s="241" t="s">
        <v>19</v>
      </c>
      <c r="N55" s="239" t="s">
        <v>47</v>
      </c>
      <c r="O55" s="241" t="s">
        <v>19</v>
      </c>
      <c r="P55" s="239" t="s">
        <v>47</v>
      </c>
      <c r="Q55" s="235" t="s">
        <v>19</v>
      </c>
      <c r="R55" s="239" t="s">
        <v>48</v>
      </c>
      <c r="S55" s="235" t="s">
        <v>19</v>
      </c>
      <c r="U55" s="239" t="s">
        <v>47</v>
      </c>
      <c r="V55" s="235" t="s">
        <v>19</v>
      </c>
      <c r="W55" s="239" t="s">
        <v>47</v>
      </c>
      <c r="X55" s="235" t="s">
        <v>19</v>
      </c>
      <c r="Y55" s="239" t="s">
        <v>47</v>
      </c>
      <c r="Z55" s="235" t="s">
        <v>19</v>
      </c>
      <c r="AA55" s="229" t="s">
        <v>47</v>
      </c>
      <c r="AB55" s="201" t="s">
        <v>19</v>
      </c>
      <c r="AC55" s="239" t="s">
        <v>47</v>
      </c>
      <c r="AD55" s="235" t="s">
        <v>19</v>
      </c>
      <c r="AE55" s="239" t="s">
        <v>47</v>
      </c>
      <c r="AF55" s="235" t="s">
        <v>19</v>
      </c>
      <c r="AG55" s="239" t="s">
        <v>47</v>
      </c>
      <c r="AH55" s="235" t="s">
        <v>19</v>
      </c>
    </row>
    <row r="56" spans="1:34" x14ac:dyDescent="0.25">
      <c r="A56" s="203">
        <v>42</v>
      </c>
      <c r="B56" s="497" t="s">
        <v>26</v>
      </c>
      <c r="C56" s="498"/>
      <c r="D56" s="498"/>
      <c r="E56" s="498"/>
      <c r="F56" s="498"/>
      <c r="G56" s="498"/>
      <c r="H56" s="498"/>
      <c r="I56" s="498"/>
      <c r="J56" s="234"/>
      <c r="K56" s="235"/>
      <c r="L56" s="234" t="s">
        <v>8</v>
      </c>
      <c r="M56" s="241" t="s">
        <v>19</v>
      </c>
      <c r="N56" s="234" t="s">
        <v>8</v>
      </c>
      <c r="O56" s="241" t="s">
        <v>19</v>
      </c>
      <c r="P56" s="234" t="s">
        <v>8</v>
      </c>
      <c r="Q56" s="235" t="s">
        <v>19</v>
      </c>
      <c r="R56" s="234" t="s">
        <v>8</v>
      </c>
      <c r="S56" s="235" t="s">
        <v>19</v>
      </c>
      <c r="U56" s="234" t="s">
        <v>8</v>
      </c>
      <c r="V56" s="235" t="s">
        <v>19</v>
      </c>
      <c r="W56" s="234" t="s">
        <v>8</v>
      </c>
      <c r="X56" s="235" t="s">
        <v>19</v>
      </c>
      <c r="Y56" s="234" t="s">
        <v>8</v>
      </c>
      <c r="Z56" s="235" t="s">
        <v>19</v>
      </c>
      <c r="AA56" s="199" t="s">
        <v>8</v>
      </c>
      <c r="AB56" s="201" t="s">
        <v>19</v>
      </c>
      <c r="AC56" s="234" t="s">
        <v>8</v>
      </c>
      <c r="AD56" s="235" t="s">
        <v>19</v>
      </c>
      <c r="AE56" s="234" t="s">
        <v>8</v>
      </c>
      <c r="AF56" s="235" t="s">
        <v>19</v>
      </c>
      <c r="AG56" s="234" t="s">
        <v>8</v>
      </c>
      <c r="AH56" s="235" t="s">
        <v>19</v>
      </c>
    </row>
    <row r="57" spans="1:34" x14ac:dyDescent="0.25">
      <c r="A57" s="203">
        <v>43</v>
      </c>
      <c r="B57" s="499" t="s">
        <v>27</v>
      </c>
      <c r="C57" s="500"/>
      <c r="D57" s="500"/>
      <c r="E57" s="500"/>
      <c r="F57" s="500"/>
      <c r="G57" s="500"/>
      <c r="H57" s="500"/>
      <c r="I57" s="500"/>
      <c r="J57" s="234"/>
      <c r="K57" s="235"/>
      <c r="L57" s="234" t="s">
        <v>8</v>
      </c>
      <c r="M57" s="241" t="s">
        <v>19</v>
      </c>
      <c r="N57" s="234" t="s">
        <v>8</v>
      </c>
      <c r="O57" s="241" t="s">
        <v>19</v>
      </c>
      <c r="P57" s="234" t="s">
        <v>8</v>
      </c>
      <c r="Q57" s="235" t="s">
        <v>19</v>
      </c>
      <c r="R57" s="234" t="s">
        <v>8</v>
      </c>
      <c r="S57" s="235" t="s">
        <v>19</v>
      </c>
      <c r="U57" s="234" t="s">
        <v>8</v>
      </c>
      <c r="V57" s="235" t="s">
        <v>19</v>
      </c>
      <c r="W57" s="234" t="s">
        <v>8</v>
      </c>
      <c r="X57" s="235" t="s">
        <v>19</v>
      </c>
      <c r="Y57" s="234" t="s">
        <v>8</v>
      </c>
      <c r="Z57" s="235" t="s">
        <v>19</v>
      </c>
      <c r="AA57" s="199" t="s">
        <v>8</v>
      </c>
      <c r="AB57" s="201" t="s">
        <v>19</v>
      </c>
      <c r="AC57" s="234" t="s">
        <v>8</v>
      </c>
      <c r="AD57" s="235" t="s">
        <v>19</v>
      </c>
      <c r="AE57" s="234" t="s">
        <v>8</v>
      </c>
      <c r="AF57" s="235" t="s">
        <v>19</v>
      </c>
      <c r="AG57" s="234" t="s">
        <v>8</v>
      </c>
      <c r="AH57" s="235" t="s">
        <v>19</v>
      </c>
    </row>
    <row r="58" spans="1:34" x14ac:dyDescent="0.25">
      <c r="A58" s="198">
        <v>44</v>
      </c>
      <c r="B58" s="499" t="s">
        <v>28</v>
      </c>
      <c r="C58" s="500"/>
      <c r="D58" s="500"/>
      <c r="E58" s="500"/>
      <c r="F58" s="500"/>
      <c r="G58" s="500"/>
      <c r="H58" s="500"/>
      <c r="I58" s="500"/>
      <c r="J58" s="234"/>
      <c r="K58" s="235"/>
      <c r="L58" s="234" t="s">
        <v>8</v>
      </c>
      <c r="M58" s="241" t="s">
        <v>19</v>
      </c>
      <c r="N58" s="234" t="s">
        <v>8</v>
      </c>
      <c r="O58" s="241" t="s">
        <v>19</v>
      </c>
      <c r="P58" s="234" t="s">
        <v>8</v>
      </c>
      <c r="Q58" s="235" t="s">
        <v>19</v>
      </c>
      <c r="R58" s="234" t="s">
        <v>8</v>
      </c>
      <c r="S58" s="235" t="s">
        <v>19</v>
      </c>
      <c r="U58" s="234" t="s">
        <v>8</v>
      </c>
      <c r="V58" s="235" t="s">
        <v>19</v>
      </c>
      <c r="W58" s="234" t="s">
        <v>8</v>
      </c>
      <c r="X58" s="235" t="s">
        <v>19</v>
      </c>
      <c r="Y58" s="234" t="s">
        <v>8</v>
      </c>
      <c r="Z58" s="235" t="s">
        <v>19</v>
      </c>
      <c r="AA58" s="199" t="s">
        <v>8</v>
      </c>
      <c r="AB58" s="201" t="s">
        <v>19</v>
      </c>
      <c r="AC58" s="234" t="s">
        <v>8</v>
      </c>
      <c r="AD58" s="235" t="s">
        <v>19</v>
      </c>
      <c r="AE58" s="234" t="s">
        <v>8</v>
      </c>
      <c r="AF58" s="235" t="s">
        <v>19</v>
      </c>
      <c r="AG58" s="234" t="s">
        <v>8</v>
      </c>
      <c r="AH58" s="235" t="s">
        <v>19</v>
      </c>
    </row>
    <row r="59" spans="1:34" x14ac:dyDescent="0.25">
      <c r="A59" s="203">
        <v>45</v>
      </c>
      <c r="B59" s="499" t="s">
        <v>29</v>
      </c>
      <c r="C59" s="500"/>
      <c r="D59" s="500"/>
      <c r="E59" s="500"/>
      <c r="F59" s="500"/>
      <c r="G59" s="500"/>
      <c r="H59" s="500"/>
      <c r="I59" s="500"/>
      <c r="J59" s="234" t="s">
        <v>8</v>
      </c>
      <c r="K59" s="235" t="s">
        <v>19</v>
      </c>
      <c r="L59" s="234" t="s">
        <v>8</v>
      </c>
      <c r="M59" s="241" t="s">
        <v>19</v>
      </c>
      <c r="N59" s="234" t="s">
        <v>8</v>
      </c>
      <c r="O59" s="241" t="s">
        <v>19</v>
      </c>
      <c r="P59" s="234" t="s">
        <v>8</v>
      </c>
      <c r="Q59" s="235" t="s">
        <v>19</v>
      </c>
      <c r="R59" s="234" t="s">
        <v>8</v>
      </c>
      <c r="S59" s="235" t="s">
        <v>19</v>
      </c>
      <c r="U59" s="234" t="s">
        <v>8</v>
      </c>
      <c r="V59" s="235" t="s">
        <v>19</v>
      </c>
      <c r="W59" s="234" t="s">
        <v>8</v>
      </c>
      <c r="X59" s="235" t="s">
        <v>19</v>
      </c>
      <c r="Y59" s="234" t="s">
        <v>8</v>
      </c>
      <c r="Z59" s="235" t="s">
        <v>19</v>
      </c>
      <c r="AA59" s="199" t="s">
        <v>8</v>
      </c>
      <c r="AB59" s="201" t="s">
        <v>19</v>
      </c>
      <c r="AC59" s="234" t="s">
        <v>8</v>
      </c>
      <c r="AD59" s="235" t="s">
        <v>19</v>
      </c>
      <c r="AE59" s="234" t="s">
        <v>8</v>
      </c>
      <c r="AF59" s="235" t="s">
        <v>19</v>
      </c>
      <c r="AG59" s="234" t="s">
        <v>8</v>
      </c>
      <c r="AH59" s="235" t="s">
        <v>19</v>
      </c>
    </row>
    <row r="60" spans="1:34" x14ac:dyDescent="0.25">
      <c r="A60" s="198">
        <v>46</v>
      </c>
      <c r="B60" s="499" t="s">
        <v>30</v>
      </c>
      <c r="C60" s="500"/>
      <c r="D60" s="500"/>
      <c r="E60" s="500"/>
      <c r="F60" s="500"/>
      <c r="G60" s="500"/>
      <c r="H60" s="500"/>
      <c r="I60" s="500"/>
      <c r="J60" s="234" t="s">
        <v>8</v>
      </c>
      <c r="K60" s="235" t="s">
        <v>19</v>
      </c>
      <c r="L60" s="234" t="s">
        <v>8</v>
      </c>
      <c r="M60" s="241" t="s">
        <v>19</v>
      </c>
      <c r="N60" s="234" t="s">
        <v>8</v>
      </c>
      <c r="O60" s="241" t="s">
        <v>19</v>
      </c>
      <c r="P60" s="234" t="s">
        <v>8</v>
      </c>
      <c r="Q60" s="235" t="s">
        <v>19</v>
      </c>
      <c r="R60" s="234" t="s">
        <v>8</v>
      </c>
      <c r="S60" s="235" t="s">
        <v>19</v>
      </c>
      <c r="U60" s="234" t="s">
        <v>8</v>
      </c>
      <c r="V60" s="235" t="s">
        <v>19</v>
      </c>
      <c r="W60" s="234" t="s">
        <v>8</v>
      </c>
      <c r="X60" s="235" t="s">
        <v>19</v>
      </c>
      <c r="Y60" s="234" t="s">
        <v>8</v>
      </c>
      <c r="Z60" s="235" t="s">
        <v>19</v>
      </c>
      <c r="AA60" s="199" t="s">
        <v>8</v>
      </c>
      <c r="AB60" s="201" t="s">
        <v>19</v>
      </c>
      <c r="AC60" s="234" t="s">
        <v>8</v>
      </c>
      <c r="AD60" s="235" t="s">
        <v>19</v>
      </c>
      <c r="AE60" s="234" t="s">
        <v>8</v>
      </c>
      <c r="AF60" s="235" t="s">
        <v>19</v>
      </c>
      <c r="AG60" s="234" t="s">
        <v>8</v>
      </c>
      <c r="AH60" s="235" t="s">
        <v>19</v>
      </c>
    </row>
    <row r="61" spans="1:34" x14ac:dyDescent="0.25">
      <c r="A61" s="203">
        <v>47</v>
      </c>
      <c r="B61" s="499" t="s">
        <v>121</v>
      </c>
      <c r="C61" s="500"/>
      <c r="D61" s="500"/>
      <c r="E61" s="500"/>
      <c r="F61" s="500"/>
      <c r="G61" s="500"/>
      <c r="H61" s="500"/>
      <c r="I61" s="500"/>
      <c r="J61" s="234" t="s">
        <v>8</v>
      </c>
      <c r="K61" s="235" t="s">
        <v>19</v>
      </c>
      <c r="L61" s="234" t="s">
        <v>8</v>
      </c>
      <c r="M61" s="241" t="s">
        <v>19</v>
      </c>
      <c r="N61" s="234" t="s">
        <v>8</v>
      </c>
      <c r="O61" s="241" t="s">
        <v>19</v>
      </c>
      <c r="P61" s="234" t="s">
        <v>8</v>
      </c>
      <c r="Q61" s="235" t="s">
        <v>19</v>
      </c>
      <c r="R61" s="234" t="s">
        <v>8</v>
      </c>
      <c r="S61" s="235" t="s">
        <v>19</v>
      </c>
      <c r="U61" s="234" t="s">
        <v>8</v>
      </c>
      <c r="V61" s="235" t="s">
        <v>19</v>
      </c>
      <c r="W61" s="234" t="s">
        <v>8</v>
      </c>
      <c r="X61" s="235" t="s">
        <v>19</v>
      </c>
      <c r="Y61" s="234" t="s">
        <v>8</v>
      </c>
      <c r="Z61" s="235" t="s">
        <v>19</v>
      </c>
      <c r="AA61" s="199" t="s">
        <v>8</v>
      </c>
      <c r="AB61" s="201" t="s">
        <v>19</v>
      </c>
      <c r="AC61" s="234" t="s">
        <v>8</v>
      </c>
      <c r="AD61" s="235" t="s">
        <v>19</v>
      </c>
      <c r="AE61" s="234" t="s">
        <v>8</v>
      </c>
      <c r="AF61" s="235" t="s">
        <v>19</v>
      </c>
      <c r="AG61" s="234" t="s">
        <v>8</v>
      </c>
      <c r="AH61" s="235" t="s">
        <v>19</v>
      </c>
    </row>
    <row r="62" spans="1:34" ht="15.75" thickBot="1" x14ac:dyDescent="0.3">
      <c r="A62" s="198">
        <v>48</v>
      </c>
      <c r="B62" s="575" t="s">
        <v>32</v>
      </c>
      <c r="C62" s="576"/>
      <c r="D62" s="576"/>
      <c r="E62" s="576"/>
      <c r="F62" s="576"/>
      <c r="G62" s="576"/>
      <c r="H62" s="576"/>
      <c r="I62" s="576"/>
      <c r="J62" s="234" t="s">
        <v>8</v>
      </c>
      <c r="K62" s="235" t="s">
        <v>19</v>
      </c>
      <c r="L62" s="234" t="s">
        <v>8</v>
      </c>
      <c r="M62" s="241" t="s">
        <v>19</v>
      </c>
      <c r="N62" s="234" t="s">
        <v>8</v>
      </c>
      <c r="O62" s="241" t="s">
        <v>19</v>
      </c>
      <c r="P62" s="234" t="s">
        <v>8</v>
      </c>
      <c r="Q62" s="235" t="s">
        <v>19</v>
      </c>
      <c r="R62" s="234" t="s">
        <v>8</v>
      </c>
      <c r="S62" s="235" t="s">
        <v>19</v>
      </c>
      <c r="U62" s="234" t="s">
        <v>8</v>
      </c>
      <c r="V62" s="235" t="s">
        <v>19</v>
      </c>
      <c r="W62" s="234" t="s">
        <v>8</v>
      </c>
      <c r="X62" s="235" t="s">
        <v>19</v>
      </c>
      <c r="Y62" s="234" t="s">
        <v>8</v>
      </c>
      <c r="Z62" s="235" t="s">
        <v>19</v>
      </c>
      <c r="AA62" s="199" t="s">
        <v>8</v>
      </c>
      <c r="AB62" s="201" t="s">
        <v>19</v>
      </c>
      <c r="AC62" s="234" t="s">
        <v>8</v>
      </c>
      <c r="AD62" s="235" t="s">
        <v>19</v>
      </c>
      <c r="AE62" s="234" t="s">
        <v>8</v>
      </c>
      <c r="AF62" s="235" t="s">
        <v>19</v>
      </c>
      <c r="AG62" s="234" t="s">
        <v>8</v>
      </c>
      <c r="AH62" s="235" t="s">
        <v>19</v>
      </c>
    </row>
    <row r="63" spans="1:34" ht="16.5" thickBot="1" x14ac:dyDescent="0.3">
      <c r="A63" s="194" t="s">
        <v>82</v>
      </c>
      <c r="B63" s="495" t="s">
        <v>81</v>
      </c>
      <c r="C63" s="559"/>
      <c r="D63" s="559"/>
      <c r="E63" s="559"/>
      <c r="F63" s="559"/>
      <c r="G63" s="559"/>
      <c r="H63" s="559"/>
      <c r="I63" s="559"/>
      <c r="J63" s="236"/>
      <c r="K63" s="233"/>
      <c r="L63" s="236"/>
      <c r="M63" s="242"/>
      <c r="N63" s="236"/>
      <c r="O63" s="242"/>
      <c r="P63" s="236"/>
      <c r="Q63" s="233"/>
      <c r="R63" s="236"/>
      <c r="S63" s="233"/>
      <c r="U63" s="236"/>
      <c r="V63" s="233"/>
      <c r="W63" s="236"/>
      <c r="X63" s="233"/>
      <c r="Y63" s="236"/>
      <c r="Z63" s="233"/>
      <c r="AA63" s="195"/>
      <c r="AB63" s="185"/>
      <c r="AC63" s="236"/>
      <c r="AD63" s="233"/>
      <c r="AE63" s="236"/>
      <c r="AF63" s="233"/>
      <c r="AG63" s="236"/>
      <c r="AH63" s="233"/>
    </row>
    <row r="64" spans="1:34" x14ac:dyDescent="0.25">
      <c r="A64" s="198">
        <v>49</v>
      </c>
      <c r="B64" s="560" t="s">
        <v>33</v>
      </c>
      <c r="C64" s="561"/>
      <c r="D64" s="561"/>
      <c r="E64" s="561"/>
      <c r="F64" s="561"/>
      <c r="G64" s="561"/>
      <c r="H64" s="561"/>
      <c r="I64" s="561"/>
      <c r="J64" s="234" t="s">
        <v>8</v>
      </c>
      <c r="K64" s="235" t="s">
        <v>19</v>
      </c>
      <c r="L64" s="234" t="s">
        <v>8</v>
      </c>
      <c r="M64" s="241" t="s">
        <v>19</v>
      </c>
      <c r="N64" s="234" t="s">
        <v>8</v>
      </c>
      <c r="O64" s="241" t="s">
        <v>19</v>
      </c>
      <c r="P64" s="234" t="s">
        <v>8</v>
      </c>
      <c r="Q64" s="235" t="s">
        <v>19</v>
      </c>
      <c r="R64" s="234" t="s">
        <v>8</v>
      </c>
      <c r="S64" s="235" t="s">
        <v>19</v>
      </c>
      <c r="U64" s="234" t="s">
        <v>8</v>
      </c>
      <c r="V64" s="235" t="s">
        <v>19</v>
      </c>
      <c r="W64" s="234" t="s">
        <v>8</v>
      </c>
      <c r="X64" s="235" t="s">
        <v>19</v>
      </c>
      <c r="Y64" s="234" t="s">
        <v>8</v>
      </c>
      <c r="Z64" s="235" t="s">
        <v>19</v>
      </c>
      <c r="AA64" s="199" t="s">
        <v>8</v>
      </c>
      <c r="AB64" s="201" t="s">
        <v>19</v>
      </c>
      <c r="AC64" s="234" t="s">
        <v>8</v>
      </c>
      <c r="AD64" s="235" t="s">
        <v>19</v>
      </c>
      <c r="AE64" s="234" t="s">
        <v>8</v>
      </c>
      <c r="AF64" s="235" t="s">
        <v>19</v>
      </c>
      <c r="AG64" s="234" t="s">
        <v>8</v>
      </c>
      <c r="AH64" s="235" t="s">
        <v>19</v>
      </c>
    </row>
    <row r="65" spans="1:34" x14ac:dyDescent="0.25">
      <c r="A65" s="203">
        <v>50</v>
      </c>
      <c r="B65" s="499" t="s">
        <v>49</v>
      </c>
      <c r="C65" s="500"/>
      <c r="D65" s="500"/>
      <c r="E65" s="500"/>
      <c r="F65" s="500"/>
      <c r="G65" s="500"/>
      <c r="H65" s="500"/>
      <c r="I65" s="500"/>
      <c r="J65" s="234" t="s">
        <v>8</v>
      </c>
      <c r="K65" s="235" t="s">
        <v>19</v>
      </c>
      <c r="L65" s="234" t="s">
        <v>8</v>
      </c>
      <c r="M65" s="241" t="s">
        <v>19</v>
      </c>
      <c r="N65" s="234" t="s">
        <v>8</v>
      </c>
      <c r="O65" s="241" t="s">
        <v>19</v>
      </c>
      <c r="P65" s="234" t="s">
        <v>8</v>
      </c>
      <c r="Q65" s="235" t="s">
        <v>19</v>
      </c>
      <c r="R65" s="234" t="s">
        <v>8</v>
      </c>
      <c r="S65" s="235" t="s">
        <v>19</v>
      </c>
      <c r="U65" s="234" t="s">
        <v>8</v>
      </c>
      <c r="V65" s="235" t="s">
        <v>19</v>
      </c>
      <c r="W65" s="234" t="s">
        <v>8</v>
      </c>
      <c r="X65" s="235" t="s">
        <v>19</v>
      </c>
      <c r="Y65" s="234" t="s">
        <v>8</v>
      </c>
      <c r="Z65" s="235" t="s">
        <v>19</v>
      </c>
      <c r="AA65" s="199" t="s">
        <v>8</v>
      </c>
      <c r="AB65" s="201" t="s">
        <v>19</v>
      </c>
      <c r="AC65" s="234" t="s">
        <v>8</v>
      </c>
      <c r="AD65" s="235" t="s">
        <v>19</v>
      </c>
      <c r="AE65" s="234" t="s">
        <v>8</v>
      </c>
      <c r="AF65" s="235" t="s">
        <v>19</v>
      </c>
      <c r="AG65" s="234" t="s">
        <v>8</v>
      </c>
      <c r="AH65" s="235" t="s">
        <v>19</v>
      </c>
    </row>
    <row r="66" spans="1:34" x14ac:dyDescent="0.25">
      <c r="A66" s="198">
        <v>51</v>
      </c>
      <c r="B66" s="499" t="s">
        <v>50</v>
      </c>
      <c r="C66" s="500"/>
      <c r="D66" s="500"/>
      <c r="E66" s="500"/>
      <c r="F66" s="500"/>
      <c r="G66" s="500"/>
      <c r="H66" s="500"/>
      <c r="I66" s="500"/>
      <c r="J66" s="234" t="s">
        <v>8</v>
      </c>
      <c r="K66" s="235" t="s">
        <v>19</v>
      </c>
      <c r="L66" s="234" t="s">
        <v>8</v>
      </c>
      <c r="M66" s="241" t="s">
        <v>19</v>
      </c>
      <c r="N66" s="234" t="s">
        <v>8</v>
      </c>
      <c r="O66" s="241" t="s">
        <v>19</v>
      </c>
      <c r="P66" s="234" t="s">
        <v>8</v>
      </c>
      <c r="Q66" s="235" t="s">
        <v>19</v>
      </c>
      <c r="R66" s="234" t="s">
        <v>8</v>
      </c>
      <c r="S66" s="235" t="s">
        <v>19</v>
      </c>
      <c r="U66" s="234" t="s">
        <v>8</v>
      </c>
      <c r="V66" s="235" t="s">
        <v>19</v>
      </c>
      <c r="W66" s="234" t="s">
        <v>8</v>
      </c>
      <c r="X66" s="235" t="s">
        <v>19</v>
      </c>
      <c r="Y66" s="234" t="s">
        <v>8</v>
      </c>
      <c r="Z66" s="235" t="s">
        <v>19</v>
      </c>
      <c r="AA66" s="199" t="s">
        <v>8</v>
      </c>
      <c r="AB66" s="201" t="s">
        <v>19</v>
      </c>
      <c r="AC66" s="234" t="s">
        <v>8</v>
      </c>
      <c r="AD66" s="235" t="s">
        <v>19</v>
      </c>
      <c r="AE66" s="234" t="s">
        <v>8</v>
      </c>
      <c r="AF66" s="235" t="s">
        <v>19</v>
      </c>
      <c r="AG66" s="234" t="s">
        <v>8</v>
      </c>
      <c r="AH66" s="235" t="s">
        <v>19</v>
      </c>
    </row>
    <row r="67" spans="1:34" x14ac:dyDescent="0.25">
      <c r="A67" s="203">
        <v>52</v>
      </c>
      <c r="B67" s="499" t="s">
        <v>51</v>
      </c>
      <c r="C67" s="500"/>
      <c r="D67" s="500"/>
      <c r="E67" s="500"/>
      <c r="F67" s="500"/>
      <c r="G67" s="500"/>
      <c r="H67" s="500"/>
      <c r="I67" s="500"/>
      <c r="J67" s="234" t="s">
        <v>8</v>
      </c>
      <c r="K67" s="235" t="s">
        <v>19</v>
      </c>
      <c r="L67" s="234" t="s">
        <v>8</v>
      </c>
      <c r="M67" s="241" t="s">
        <v>19</v>
      </c>
      <c r="N67" s="234" t="s">
        <v>8</v>
      </c>
      <c r="O67" s="241" t="s">
        <v>19</v>
      </c>
      <c r="P67" s="234" t="s">
        <v>8</v>
      </c>
      <c r="Q67" s="235" t="s">
        <v>19</v>
      </c>
      <c r="R67" s="234" t="s">
        <v>8</v>
      </c>
      <c r="S67" s="235" t="s">
        <v>19</v>
      </c>
      <c r="U67" s="234" t="s">
        <v>8</v>
      </c>
      <c r="V67" s="235" t="s">
        <v>19</v>
      </c>
      <c r="W67" s="234" t="s">
        <v>8</v>
      </c>
      <c r="X67" s="235" t="s">
        <v>19</v>
      </c>
      <c r="Y67" s="234" t="s">
        <v>8</v>
      </c>
      <c r="Z67" s="235" t="s">
        <v>19</v>
      </c>
      <c r="AA67" s="199" t="s">
        <v>8</v>
      </c>
      <c r="AB67" s="201" t="s">
        <v>19</v>
      </c>
      <c r="AC67" s="234" t="s">
        <v>8</v>
      </c>
      <c r="AD67" s="235" t="s">
        <v>19</v>
      </c>
      <c r="AE67" s="234" t="s">
        <v>8</v>
      </c>
      <c r="AF67" s="235" t="s">
        <v>19</v>
      </c>
      <c r="AG67" s="234" t="s">
        <v>8</v>
      </c>
      <c r="AH67" s="235" t="s">
        <v>19</v>
      </c>
    </row>
    <row r="68" spans="1:34" s="312" customFormat="1" x14ac:dyDescent="0.25">
      <c r="A68" s="305">
        <v>53</v>
      </c>
      <c r="B68" s="444" t="s">
        <v>137</v>
      </c>
      <c r="C68" s="445"/>
      <c r="D68" s="445"/>
      <c r="E68" s="445"/>
      <c r="F68" s="445"/>
      <c r="G68" s="445"/>
      <c r="H68" s="445"/>
      <c r="I68" s="501"/>
      <c r="J68" s="234" t="s">
        <v>8</v>
      </c>
      <c r="K68" s="235" t="s">
        <v>19</v>
      </c>
      <c r="L68" s="234" t="s">
        <v>8</v>
      </c>
      <c r="M68" s="241" t="s">
        <v>19</v>
      </c>
      <c r="N68" s="234" t="s">
        <v>8</v>
      </c>
      <c r="O68" s="241" t="s">
        <v>19</v>
      </c>
      <c r="P68" s="234" t="s">
        <v>8</v>
      </c>
      <c r="Q68" s="235" t="s">
        <v>19</v>
      </c>
      <c r="R68" s="234"/>
      <c r="S68" s="235"/>
      <c r="T68" s="177"/>
      <c r="U68" s="234" t="s">
        <v>8</v>
      </c>
      <c r="V68" s="235" t="s">
        <v>19</v>
      </c>
      <c r="W68" s="234" t="s">
        <v>8</v>
      </c>
      <c r="X68" s="235" t="s">
        <v>19</v>
      </c>
      <c r="Y68" s="234" t="s">
        <v>8</v>
      </c>
      <c r="Z68" s="235" t="s">
        <v>19</v>
      </c>
      <c r="AA68" s="306" t="s">
        <v>8</v>
      </c>
      <c r="AB68" s="308" t="s">
        <v>19</v>
      </c>
      <c r="AC68" s="234" t="s">
        <v>8</v>
      </c>
      <c r="AD68" s="235" t="s">
        <v>19</v>
      </c>
      <c r="AE68" s="234" t="s">
        <v>8</v>
      </c>
      <c r="AF68" s="235" t="s">
        <v>19</v>
      </c>
      <c r="AG68" s="234" t="s">
        <v>8</v>
      </c>
      <c r="AH68" s="235" t="s">
        <v>19</v>
      </c>
    </row>
    <row r="69" spans="1:34" s="312" customFormat="1" ht="15.75" thickBot="1" x14ac:dyDescent="0.3">
      <c r="A69" s="313">
        <v>54</v>
      </c>
      <c r="B69" s="487" t="s">
        <v>138</v>
      </c>
      <c r="C69" s="488"/>
      <c r="D69" s="488"/>
      <c r="E69" s="488"/>
      <c r="F69" s="488"/>
      <c r="G69" s="488"/>
      <c r="H69" s="488"/>
      <c r="I69" s="489"/>
      <c r="J69" s="234" t="s">
        <v>8</v>
      </c>
      <c r="K69" s="235" t="s">
        <v>19</v>
      </c>
      <c r="L69" s="234" t="s">
        <v>8</v>
      </c>
      <c r="M69" s="241" t="s">
        <v>19</v>
      </c>
      <c r="N69" s="234" t="s">
        <v>8</v>
      </c>
      <c r="O69" s="241" t="s">
        <v>19</v>
      </c>
      <c r="P69" s="234" t="s">
        <v>8</v>
      </c>
      <c r="Q69" s="235" t="s">
        <v>19</v>
      </c>
      <c r="R69" s="234"/>
      <c r="S69" s="235"/>
      <c r="T69" s="177"/>
      <c r="U69" s="234" t="s">
        <v>8</v>
      </c>
      <c r="V69" s="235" t="s">
        <v>19</v>
      </c>
      <c r="W69" s="234" t="s">
        <v>8</v>
      </c>
      <c r="X69" s="235" t="s">
        <v>19</v>
      </c>
      <c r="Y69" s="234" t="s">
        <v>8</v>
      </c>
      <c r="Z69" s="235" t="s">
        <v>19</v>
      </c>
      <c r="AA69" s="314" t="s">
        <v>8</v>
      </c>
      <c r="AB69" s="316" t="s">
        <v>19</v>
      </c>
      <c r="AC69" s="234" t="s">
        <v>8</v>
      </c>
      <c r="AD69" s="235" t="s">
        <v>19</v>
      </c>
      <c r="AE69" s="234" t="s">
        <v>8</v>
      </c>
      <c r="AF69" s="235" t="s">
        <v>19</v>
      </c>
      <c r="AG69" s="234" t="s">
        <v>8</v>
      </c>
      <c r="AH69" s="235" t="s">
        <v>19</v>
      </c>
    </row>
    <row r="70" spans="1:34" s="319" customFormat="1" x14ac:dyDescent="0.25">
      <c r="B70" s="320"/>
      <c r="C70" s="320"/>
      <c r="D70" s="320"/>
      <c r="E70" s="320"/>
      <c r="F70" s="320"/>
      <c r="G70" s="320"/>
      <c r="H70" s="320"/>
      <c r="I70" s="320"/>
      <c r="J70" s="321"/>
      <c r="K70" s="321"/>
      <c r="L70" s="322"/>
      <c r="M70" s="322"/>
      <c r="N70" s="322"/>
      <c r="O70" s="322"/>
      <c r="P70" s="322"/>
      <c r="Q70" s="322"/>
      <c r="R70" s="322"/>
      <c r="S70" s="322"/>
      <c r="U70" s="322"/>
      <c r="V70" s="322"/>
    </row>
    <row r="71" spans="1:34" s="319" customFormat="1" x14ac:dyDescent="0.25">
      <c r="B71" s="323" t="s">
        <v>8</v>
      </c>
      <c r="C71" s="324" t="s">
        <v>122</v>
      </c>
      <c r="D71" s="324"/>
      <c r="E71" s="325"/>
      <c r="F71" s="325"/>
      <c r="G71" s="325"/>
      <c r="H71" s="322"/>
      <c r="I71" s="325"/>
      <c r="J71" s="325"/>
      <c r="K71" s="325"/>
      <c r="L71" s="322"/>
      <c r="M71" s="322"/>
      <c r="N71" s="322"/>
      <c r="O71" s="322"/>
      <c r="P71" s="322"/>
      <c r="Q71" s="322"/>
      <c r="R71" s="322"/>
      <c r="S71" s="322"/>
      <c r="U71" s="322"/>
      <c r="V71" s="322"/>
    </row>
    <row r="72" spans="1:34" s="319" customFormat="1" x14ac:dyDescent="0.25">
      <c r="B72" s="326" t="s">
        <v>8</v>
      </c>
      <c r="C72" s="324" t="s">
        <v>135</v>
      </c>
      <c r="D72" s="324"/>
      <c r="E72" s="325"/>
      <c r="F72" s="325"/>
      <c r="G72" s="325"/>
      <c r="H72" s="322"/>
      <c r="I72" s="325"/>
      <c r="J72" s="325"/>
      <c r="K72" s="325"/>
      <c r="L72" s="322"/>
      <c r="M72" s="322"/>
      <c r="N72" s="322"/>
      <c r="O72" s="322"/>
      <c r="P72" s="322"/>
      <c r="Q72" s="322"/>
      <c r="R72" s="322"/>
      <c r="S72" s="322"/>
      <c r="U72" s="322"/>
      <c r="V72" s="322"/>
    </row>
    <row r="73" spans="1:34" s="319" customFormat="1" x14ac:dyDescent="0.25">
      <c r="B73" s="327" t="s">
        <v>19</v>
      </c>
      <c r="C73" s="324" t="s">
        <v>136</v>
      </c>
      <c r="D73" s="324"/>
      <c r="E73" s="325"/>
      <c r="F73" s="325"/>
      <c r="G73" s="325"/>
      <c r="H73" s="322"/>
      <c r="I73" s="325"/>
      <c r="J73" s="325"/>
      <c r="K73" s="325"/>
      <c r="L73" s="322"/>
      <c r="M73" s="322"/>
      <c r="N73" s="322"/>
      <c r="O73" s="322"/>
      <c r="P73" s="322"/>
      <c r="Q73" s="322"/>
      <c r="R73" s="322"/>
      <c r="S73" s="322"/>
      <c r="U73" s="322"/>
      <c r="V73" s="322"/>
    </row>
    <row r="74" spans="1:34" s="319" customFormat="1" x14ac:dyDescent="0.25">
      <c r="B74" s="328" t="s">
        <v>113</v>
      </c>
      <c r="C74" s="324" t="s">
        <v>126</v>
      </c>
      <c r="D74" s="324"/>
      <c r="E74" s="325"/>
      <c r="F74" s="325"/>
      <c r="G74" s="325"/>
      <c r="H74" s="322"/>
      <c r="I74" s="325"/>
      <c r="J74" s="325"/>
      <c r="K74" s="325"/>
      <c r="L74" s="322"/>
      <c r="M74" s="322"/>
      <c r="N74" s="322"/>
      <c r="O74" s="322"/>
      <c r="P74" s="322"/>
      <c r="Q74" s="322"/>
      <c r="R74" s="322"/>
      <c r="S74" s="322"/>
      <c r="U74" s="322"/>
      <c r="V74" s="322"/>
    </row>
    <row r="75" spans="1:34" s="319" customFormat="1" x14ac:dyDescent="0.25">
      <c r="B75" s="329" t="s">
        <v>88</v>
      </c>
      <c r="C75" s="490" t="s">
        <v>86</v>
      </c>
      <c r="D75" s="490"/>
      <c r="E75" s="491"/>
      <c r="F75" s="491"/>
      <c r="G75" s="491"/>
      <c r="H75" s="491"/>
      <c r="I75" s="491"/>
      <c r="J75" s="492"/>
      <c r="K75" s="492"/>
      <c r="L75" s="492"/>
      <c r="M75" s="492"/>
      <c r="N75" s="322"/>
      <c r="O75" s="322"/>
      <c r="P75" s="322"/>
      <c r="Q75" s="322"/>
      <c r="R75" s="322"/>
      <c r="S75" s="322"/>
      <c r="U75" s="322"/>
      <c r="V75" s="322"/>
    </row>
    <row r="76" spans="1:34" s="319" customFormat="1" x14ac:dyDescent="0.25">
      <c r="B76" s="325"/>
      <c r="C76" s="491"/>
      <c r="D76" s="491"/>
      <c r="E76" s="491"/>
      <c r="F76" s="491"/>
      <c r="G76" s="491"/>
      <c r="H76" s="491"/>
      <c r="I76" s="491"/>
      <c r="J76" s="492"/>
      <c r="K76" s="492"/>
      <c r="L76" s="492"/>
      <c r="M76" s="492"/>
      <c r="N76" s="322"/>
      <c r="O76" s="322"/>
      <c r="P76" s="322"/>
      <c r="Q76" s="322"/>
      <c r="R76" s="322"/>
      <c r="S76" s="322"/>
      <c r="U76" s="322"/>
      <c r="V76" s="322"/>
    </row>
    <row r="77" spans="1:34" s="319" customFormat="1" x14ac:dyDescent="0.25">
      <c r="B77" s="325"/>
      <c r="C77" s="491"/>
      <c r="D77" s="491"/>
      <c r="E77" s="491"/>
      <c r="F77" s="491"/>
      <c r="G77" s="491"/>
      <c r="H77" s="491"/>
      <c r="I77" s="491"/>
      <c r="J77" s="492"/>
      <c r="K77" s="492"/>
      <c r="L77" s="492"/>
      <c r="M77" s="492"/>
      <c r="N77" s="322"/>
      <c r="O77" s="322"/>
      <c r="P77" s="322"/>
      <c r="Q77" s="322"/>
      <c r="R77" s="322"/>
      <c r="S77" s="322"/>
      <c r="U77" s="322"/>
      <c r="V77" s="322"/>
    </row>
    <row r="78" spans="1:34" s="319" customFormat="1" x14ac:dyDescent="0.25">
      <c r="B78" s="325"/>
      <c r="C78" s="325"/>
      <c r="D78" s="325"/>
      <c r="E78" s="325"/>
      <c r="F78" s="325"/>
      <c r="G78" s="325"/>
      <c r="H78" s="322"/>
      <c r="I78" s="325"/>
      <c r="J78" s="330"/>
      <c r="K78" s="330"/>
      <c r="L78" s="322"/>
      <c r="M78" s="322"/>
      <c r="N78" s="322"/>
      <c r="O78" s="322"/>
      <c r="P78" s="322"/>
      <c r="Q78" s="322"/>
      <c r="R78" s="322"/>
      <c r="S78" s="322"/>
      <c r="U78" s="322"/>
      <c r="V78" s="322"/>
    </row>
    <row r="79" spans="1:34" x14ac:dyDescent="0.25">
      <c r="Y79"/>
      <c r="Z79"/>
    </row>
    <row r="80" spans="1:34" x14ac:dyDescent="0.25">
      <c r="Y80"/>
      <c r="Z80"/>
    </row>
    <row r="81" spans="25:26" x14ac:dyDescent="0.25">
      <c r="Y81"/>
      <c r="Z81"/>
    </row>
    <row r="82" spans="25:26" x14ac:dyDescent="0.25">
      <c r="Y82"/>
      <c r="Z82"/>
    </row>
    <row r="83" spans="25:26" x14ac:dyDescent="0.25">
      <c r="Y83"/>
      <c r="Z83"/>
    </row>
    <row r="84" spans="25:26" x14ac:dyDescent="0.25">
      <c r="Y84"/>
      <c r="Z84"/>
    </row>
    <row r="85" spans="25:26" x14ac:dyDescent="0.25">
      <c r="Y85"/>
      <c r="Z85"/>
    </row>
    <row r="86" spans="25:26" x14ac:dyDescent="0.25">
      <c r="Y86"/>
      <c r="Z86"/>
    </row>
    <row r="87" spans="25:26" x14ac:dyDescent="0.25">
      <c r="Y87"/>
      <c r="Z87"/>
    </row>
    <row r="88" spans="25:26" x14ac:dyDescent="0.25">
      <c r="Y88"/>
      <c r="Z88"/>
    </row>
    <row r="89" spans="25:26" x14ac:dyDescent="0.25">
      <c r="Y89"/>
      <c r="Z89"/>
    </row>
    <row r="90" spans="25:26" x14ac:dyDescent="0.25">
      <c r="Y90"/>
      <c r="Z90"/>
    </row>
    <row r="91" spans="25:26" x14ac:dyDescent="0.25">
      <c r="Y91"/>
      <c r="Z91"/>
    </row>
    <row r="92" spans="25:26" x14ac:dyDescent="0.25">
      <c r="Y92"/>
      <c r="Z92"/>
    </row>
    <row r="93" spans="25:26" x14ac:dyDescent="0.25">
      <c r="Y93"/>
      <c r="Z93"/>
    </row>
    <row r="94" spans="25:26" x14ac:dyDescent="0.25">
      <c r="Y94"/>
      <c r="Z94"/>
    </row>
    <row r="95" spans="25:26" x14ac:dyDescent="0.25">
      <c r="Y95"/>
      <c r="Z95"/>
    </row>
    <row r="96" spans="25:26" x14ac:dyDescent="0.25">
      <c r="Y96"/>
      <c r="Z96"/>
    </row>
    <row r="97" spans="2:26" x14ac:dyDescent="0.25">
      <c r="Y97"/>
      <c r="Z97"/>
    </row>
    <row r="98" spans="2:26" x14ac:dyDescent="0.25">
      <c r="Y98"/>
      <c r="Z98"/>
    </row>
    <row r="99" spans="2:26" x14ac:dyDescent="0.25">
      <c r="Y99"/>
      <c r="Z99"/>
    </row>
    <row r="100" spans="2:26" x14ac:dyDescent="0.25">
      <c r="Y100"/>
      <c r="Z100"/>
    </row>
    <row r="101" spans="2:26" x14ac:dyDescent="0.25">
      <c r="Y101"/>
      <c r="Z101"/>
    </row>
    <row r="102" spans="2:26" x14ac:dyDescent="0.25">
      <c r="Y102"/>
      <c r="Z102"/>
    </row>
    <row r="103" spans="2:26" x14ac:dyDescent="0.25">
      <c r="Y103"/>
      <c r="Z103"/>
    </row>
    <row r="104" spans="2:26" x14ac:dyDescent="0.25">
      <c r="B104" s="231"/>
      <c r="C104" s="231"/>
      <c r="D104" s="231"/>
      <c r="E104" s="231"/>
      <c r="F104" s="230"/>
      <c r="G104" s="230"/>
      <c r="H104" s="177"/>
      <c r="I104" s="177"/>
      <c r="J104" s="177"/>
      <c r="K104" s="177"/>
      <c r="L104" s="177"/>
      <c r="M104" s="177"/>
      <c r="N104" s="177"/>
      <c r="O104" s="177"/>
      <c r="R104" s="177"/>
      <c r="S104" s="177"/>
      <c r="U104" s="177"/>
      <c r="V104" s="177"/>
      <c r="Y104"/>
      <c r="Z104"/>
    </row>
    <row r="105" spans="2:26" x14ac:dyDescent="0.25">
      <c r="F105" s="230"/>
      <c r="G105" s="230"/>
      <c r="H105" s="177"/>
      <c r="I105" s="177"/>
      <c r="J105" s="177"/>
      <c r="K105" s="177"/>
      <c r="L105" s="177"/>
      <c r="M105" s="177"/>
      <c r="N105" s="177"/>
      <c r="O105" s="177"/>
      <c r="P105" s="177"/>
      <c r="Q105" s="177"/>
      <c r="R105" s="177"/>
      <c r="S105" s="177"/>
      <c r="U105" s="177"/>
      <c r="V105" s="177"/>
      <c r="Y105"/>
      <c r="Z105"/>
    </row>
    <row r="106" spans="2:26" x14ac:dyDescent="0.25">
      <c r="P106" s="177"/>
      <c r="Q106" s="177"/>
    </row>
  </sheetData>
  <sheetProtection password="DF73" sheet="1"/>
  <mergeCells count="76">
    <mergeCell ref="B69:I69"/>
    <mergeCell ref="C75:M77"/>
    <mergeCell ref="A3:I3"/>
    <mergeCell ref="A4:F4"/>
    <mergeCell ref="G4:H4"/>
    <mergeCell ref="A5:I5"/>
    <mergeCell ref="A6:I6"/>
    <mergeCell ref="B17:I17"/>
    <mergeCell ref="B12:G12"/>
    <mergeCell ref="B9:I9"/>
    <mergeCell ref="A8:I8"/>
    <mergeCell ref="B13:G13"/>
    <mergeCell ref="H13:I13"/>
    <mergeCell ref="B23:I23"/>
    <mergeCell ref="A7:I7"/>
    <mergeCell ref="B34:G34"/>
    <mergeCell ref="B10:I10"/>
    <mergeCell ref="B11:I11"/>
    <mergeCell ref="B15:I15"/>
    <mergeCell ref="B16:I16"/>
    <mergeCell ref="B24:I24"/>
    <mergeCell ref="B21:G21"/>
    <mergeCell ref="B22:F22"/>
    <mergeCell ref="G22:H22"/>
    <mergeCell ref="B14:I14"/>
    <mergeCell ref="B20:I20"/>
    <mergeCell ref="B18:I18"/>
    <mergeCell ref="B19:I19"/>
    <mergeCell ref="B64:I64"/>
    <mergeCell ref="B41:G41"/>
    <mergeCell ref="B25:I25"/>
    <mergeCell ref="B26:I26"/>
    <mergeCell ref="B27:I27"/>
    <mergeCell ref="B28:I28"/>
    <mergeCell ref="B29:G29"/>
    <mergeCell ref="B30:G30"/>
    <mergeCell ref="B31:G31"/>
    <mergeCell ref="B32:G32"/>
    <mergeCell ref="B35:I35"/>
    <mergeCell ref="B36:I36"/>
    <mergeCell ref="B37:F37"/>
    <mergeCell ref="G37:H37"/>
    <mergeCell ref="B38:G38"/>
    <mergeCell ref="B39:G39"/>
    <mergeCell ref="B68:I68"/>
    <mergeCell ref="B67:I67"/>
    <mergeCell ref="B65:I65"/>
    <mergeCell ref="B48:F48"/>
    <mergeCell ref="B49:F49"/>
    <mergeCell ref="B50:I50"/>
    <mergeCell ref="B51:G51"/>
    <mergeCell ref="B57:I57"/>
    <mergeCell ref="B59:I59"/>
    <mergeCell ref="B63:I63"/>
    <mergeCell ref="B66:I66"/>
    <mergeCell ref="B54:I54"/>
    <mergeCell ref="B55:G55"/>
    <mergeCell ref="H55:I55"/>
    <mergeCell ref="B56:I56"/>
    <mergeCell ref="B52:I52"/>
    <mergeCell ref="U1:AH2"/>
    <mergeCell ref="J1:S2"/>
    <mergeCell ref="B60:I60"/>
    <mergeCell ref="B61:I61"/>
    <mergeCell ref="B62:I62"/>
    <mergeCell ref="B42:I42"/>
    <mergeCell ref="B43:I43"/>
    <mergeCell ref="B47:I47"/>
    <mergeCell ref="B44:G44"/>
    <mergeCell ref="B45:I45"/>
    <mergeCell ref="B46:I46"/>
    <mergeCell ref="B53:I53"/>
    <mergeCell ref="B58:I58"/>
    <mergeCell ref="B40:G40"/>
    <mergeCell ref="B33:G33"/>
    <mergeCell ref="H12:I12"/>
  </mergeCells>
  <phoneticPr fontId="0" type="noConversion"/>
  <pageMargins left="0.7" right="0.7" top="0.75" bottom="0.75" header="0.3" footer="0.3"/>
  <pageSetup paperSize="9" scale="63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C6CDF6CFED7843AFFDA981DC9FA124" ma:contentTypeVersion="4" ma:contentTypeDescription="Een nieuw document maken." ma:contentTypeScope="" ma:versionID="a7820d4f408e66bc0382887abb7e8c67">
  <xsd:schema xmlns:xsd="http://www.w3.org/2001/XMLSchema" xmlns:xs="http://www.w3.org/2001/XMLSchema" xmlns:p="http://schemas.microsoft.com/office/2006/metadata/properties" xmlns:ns2="cd198ddd-5488-4d44-b180-e1567856b4c0" targetNamespace="http://schemas.microsoft.com/office/2006/metadata/properties" ma:root="true" ma:fieldsID="011ecb069b702dacf83f274e0103f05f" ns2:_="">
    <xsd:import namespace="cd198ddd-5488-4d44-b180-e1567856b4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198ddd-5488-4d44-b180-e1567856b4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D6D3E8-8EB8-4AA3-AAE3-65BCC231E5E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FF73E39-E825-4682-AF28-0BA0A339D3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198ddd-5488-4d44-b180-e1567856b4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0D1E22-636A-4E2B-BD21-266A99140E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16</vt:i4>
      </vt:variant>
    </vt:vector>
  </HeadingPairs>
  <TitlesOfParts>
    <vt:vector size="16" baseType="lpstr">
      <vt:lpstr>Kaj Munk College</vt:lpstr>
      <vt:lpstr>Eerste Christelijk Lyceum</vt:lpstr>
      <vt:lpstr>Haemstede-barger Mavo</vt:lpstr>
      <vt:lpstr>Scholengemeenschap Thamen</vt:lpstr>
      <vt:lpstr>Herbert Vissers College</vt:lpstr>
      <vt:lpstr>De Dorstige Kuil</vt:lpstr>
      <vt:lpstr>MFP incl. opties leverancier 1</vt:lpstr>
      <vt:lpstr>MFP incl. opties leverancier 2</vt:lpstr>
      <vt:lpstr>Toelichting optie leverancier 2</vt:lpstr>
      <vt:lpstr>Accent</vt:lpstr>
      <vt:lpstr>Comenius</vt:lpstr>
      <vt:lpstr>Farel</vt:lpstr>
      <vt:lpstr>Marnix</vt:lpstr>
      <vt:lpstr>Melanchthon</vt:lpstr>
      <vt:lpstr>Penta</vt:lpstr>
      <vt:lpstr>CVO BB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Harno</dc:creator>
  <cp:lastModifiedBy>Arno Harbers</cp:lastModifiedBy>
  <cp:lastPrinted>2014-06-22T13:27:34Z</cp:lastPrinted>
  <dcterms:created xsi:type="dcterms:W3CDTF">2013-12-03T21:22:45Z</dcterms:created>
  <dcterms:modified xsi:type="dcterms:W3CDTF">2022-03-02T13:40:38Z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0x010100FFC6CDF6CFED7843AFFDA981DC9FA124</vt:lpwstr>
  </property>
</Properties>
</file>